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ammendrag" sheetId="1" state="visible" r:id="rId3"/>
    <sheet name="Stillas" sheetId="2" state="visible" r:id="rId4"/>
    <sheet name="Betong" sheetId="3" state="visible" r:id="rId5"/>
    <sheet name="Puss" sheetId="4" state="visible" r:id="rId6"/>
    <sheet name="Vinduer" sheetId="5" state="visible" r:id="rId7"/>
    <sheet name="Bevegelsesfuger" sheetId="6" state="visible" r:id="rId8"/>
    <sheet name="Timepris" sheetId="7" state="visible" r:id="rId9"/>
    <sheet name="Påslag" sheetId="8" state="visible" r:id="rId10"/>
    <sheet name="Forurenset avfall" sheetId="9" state="visible" r:id="rId11"/>
    <sheet name="Nedpigging" sheetId="10" state="visible" r:id="rId12"/>
    <sheet name="Opsjon Bygg H" sheetId="11" state="visible" r:id="rId13"/>
    <sheet name="Opsjon Blokk J" sheetId="12" state="visible" r:id="rId1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<sst xmlns="http://schemas.openxmlformats.org/spreadsheetml/2006/main" count="647" uniqueCount="400">
  <si>
    <t xml:space="preserve">BILAG 6 – PRISSKJEMA (REVIDERT)  ·  SAMMENDRAG TILBUDSSUM DK1 + DK2</t>
  </si>
  <si>
    <t xml:space="preserve">Rehabilitering fasade sør – Bygg 160  |  Vannfronten Eiendom AS</t>
  </si>
  <si>
    <t xml:space="preserve">Revidert styrende prisskjema. Blokk B/E og Bygg H pigges i sin helhet ned til opprinnelig betong; nedpigging og felles luftrenser ligger i fanen «Nedpigging». DK2 (innvendige, totalentreprise NS 8407) er tatt inn med fire fag. Denne reviderte Bilag 6 erstatter opprinnelig Bilag 6 og det separate tillegget.</t>
  </si>
  <si>
    <t xml:space="preserve">TILBYDERINFORMASJON</t>
  </si>
  <si>
    <t xml:space="preserve">Tilbyder</t>
  </si>
  <si>
    <t xml:space="preserve">Org.nr.</t>
  </si>
  <si>
    <t xml:space="preserve">Kontaktperson</t>
  </si>
  <si>
    <t xml:space="preserve">E-post</t>
  </si>
  <si>
    <t xml:space="preserve">Telefon</t>
  </si>
  <si>
    <t xml:space="preserve">Dato</t>
  </si>
  <si>
    <t xml:space="preserve">DK1 – HOVEDENTREPRISE (Blokk B og E, NS 8406)  →  Evalueringssum 1</t>
  </si>
  <si>
    <t xml:space="preserve">Nr.</t>
  </si>
  <si>
    <t xml:space="preserve">Del</t>
  </si>
  <si>
    <t xml:space="preserve">Beløp (kr)</t>
  </si>
  <si>
    <t xml:space="preserve">1</t>
  </si>
  <si>
    <t xml:space="preserve">Stillas og rigg (fane Stillas)</t>
  </si>
  <si>
    <t xml:space="preserve">2</t>
  </si>
  <si>
    <t xml:space="preserve">Betong – pigging, rensing og reparasjonsmørtel (fane Betong)</t>
  </si>
  <si>
    <t xml:space="preserve">3</t>
  </si>
  <si>
    <t xml:space="preserve">Puss og overflatebehandling (fane Puss)</t>
  </si>
  <si>
    <t xml:space="preserve">4</t>
  </si>
  <si>
    <t xml:space="preserve">Metallvinduer, trevindu 3.etg, dører/rister og tilbakeføring (fane Vinduer)</t>
  </si>
  <si>
    <t xml:space="preserve">5</t>
  </si>
  <si>
    <t xml:space="preserve">Bevegelsesfuger A/B + B/E + E/H (fane Bevegelsesfuger)</t>
  </si>
  <si>
    <t xml:space="preserve">6</t>
  </si>
  <si>
    <t xml:space="preserve">Forurenset puss-/malingsavfall (nikkel/kvikksølv, jf. Bilag 8) (fane Forurenset avfall)</t>
  </si>
  <si>
    <t xml:space="preserve">7</t>
  </si>
  <si>
    <t xml:space="preserve">Nedpigging og støvhåndtering B/E (fane Nedpigging, BE-PG01–04)</t>
  </si>
  <si>
    <t xml:space="preserve">8</t>
  </si>
  <si>
    <t xml:space="preserve">Luftrenser klasse H – felles for hele nedpiggingen (fane Nedpigging, LR-01)</t>
  </si>
  <si>
    <t xml:space="preserve">Evalueringssum 1 – Hovedentreprise (B/E) ekskl. MVA</t>
  </si>
  <si>
    <t xml:space="preserve">MVA 25 % av hovedentreprisen</t>
  </si>
  <si>
    <t xml:space="preserve">Tilbudssum hovedentreprise inkl. MVA</t>
  </si>
  <si>
    <t xml:space="preserve">Timepriser (fane Timepris) og påslag % (fane Påslag) oppgis i sine faner og inngår ikke i lump sum.</t>
  </si>
  <si>
    <t xml:space="preserve">DK1 – SELVSTENDIGE EVALUERINGSSUMMER EKSKL. MVA (jf. Del I)</t>
  </si>
  <si>
    <t xml:space="preserve">Evalueringssum 1 — Hovedentreprise (B + E) ekskl. MVA</t>
  </si>
  <si>
    <t xml:space="preserve">Evalueringssum 2 — O-2 Bygg H (inkl. bevegelsesfuge H/J + nedpigging H) ekskl. MVA</t>
  </si>
  <si>
    <t xml:space="preserve">Evalueringssum 3 — O-3 Blokk J (fane Opsjon Blokk J) ekskl. MVA</t>
  </si>
  <si>
    <t xml:space="preserve">DK1 EVALUERINGSSUM (ES1 + ES2 + ES3) ekskl. MVA — grunnlag for prisscore (T-1)</t>
  </si>
  <si>
    <t xml:space="preserve">Hver evalueringssum vurderes selvstendig. Bygg H (ES2) inkluderer bevegelsesfuge H/J og nedpigging Bygg H. Luftrenser (post 8) er felles og gjenbrukes av H og J.</t>
  </si>
  <si>
    <t xml:space="preserve">DK1 – ØVRIGE OPSJONER (utenfor evalueringssummene)</t>
  </si>
  <si>
    <t xml:space="preserve">O-1</t>
  </si>
  <si>
    <t xml:space="preserve">Trevinduer E-blokka (fane Vinduer, opsjon D)</t>
  </si>
  <si>
    <t xml:space="preserve">DK1 SAMLET inkl. opsjon O-1 ekskl. MVA — kontraktssum dersom O-1 utløses</t>
  </si>
  <si>
    <t xml:space="preserve">PÅSLAG VED TILTRANSPORT AV SIDEENTREPRENØR</t>
  </si>
  <si>
    <t xml:space="preserve">Påslag for koordinering, administrasjon og risiko (% av tiltransportert kontraktssum)</t>
  </si>
  <si>
    <t xml:space="preserve">Eksempel: tiltransportert kontrakt kr 2 000 000 × oppgitt påslag =</t>
  </si>
  <si>
    <t xml:space="preserve">Satsen inngår i byggherrens sammenligning av delt vs. samlet tildeling (jf. Del I pkt. 4.2.3 og pkt. 8); den legges til den delte løsningen (tiltransportert DK2).</t>
  </si>
  <si>
    <t xml:space="preserve">DK2 – INNVENDIGE ARBEIDER (Blokk J, totalentreprise NS 8407)</t>
  </si>
  <si>
    <t xml:space="preserve">D2-1</t>
  </si>
  <si>
    <t xml:space="preserve">Bygningsmessige arbeider (ekskl. MVA)</t>
  </si>
  <si>
    <t xml:space="preserve">D2-2</t>
  </si>
  <si>
    <t xml:space="preserve">Ventilasjonsarbeider (ekskl. MVA)</t>
  </si>
  <si>
    <t xml:space="preserve">D2-3</t>
  </si>
  <si>
    <t xml:space="preserve">Rørarbeider (ekskl. MVA)</t>
  </si>
  <si>
    <t xml:space="preserve">D2-4</t>
  </si>
  <si>
    <t xml:space="preserve">Elektroarbeider (ekskl. MVA)</t>
  </si>
  <si>
    <t xml:space="preserve">DK2 – samlet tilbudssum ekskl. MVA</t>
  </si>
  <si>
    <t xml:space="preserve">MVA 25 % av DK2</t>
  </si>
  <si>
    <t xml:space="preserve">DK2 – tilbudssum inkl. MVA</t>
  </si>
  <si>
    <t xml:space="preserve">DK2 er totalentreprise (NS 8407) der tilbyder prosjekterer; det foreligger ikke eget prisskjema. DK2 prises samlet fordelt på de fire fagene over. Evalueres selvstendig (pris 70 % / fremdrift 30 %, jf. Del I pkt. 8).</t>
  </si>
  <si>
    <t xml:space="preserve">KOMBINASJONSTILBUD DK1 + DK2 (valgfritt)</t>
  </si>
  <si>
    <t xml:space="preserve">DK1 evalueringssum (fra pkt. over, ekskl. O-1 og MVA)</t>
  </si>
  <si>
    <t xml:space="preserve">DK2 samlet (fra DK2-blokken, ekskl. MVA)</t>
  </si>
  <si>
    <t xml:space="preserve">Sum DK1 + DK2 separat (evalueringsscope, ekskl. MVA)</t>
  </si>
  <si>
    <t xml:space="preserve">ENTEN: samlet pris DK1 (ekskl. O-1) + DK2 ekskl. MVA</t>
  </si>
  <si>
    <t xml:space="preserve">ELLER: rabatt (%) av sum separat</t>
  </si>
  <si>
    <t xml:space="preserve">Kombinert pris DK1 + DK2 ekskl. MVA</t>
  </si>
  <si>
    <t xml:space="preserve">Fyll ENTEN samlet pris ELLER rabatt-% dersom kombinasjonstilbud gis. Forutsetter komplett tilbud på begge delkontrakter.</t>
  </si>
  <si>
    <t xml:space="preserve">TILBUDSSUM</t>
  </si>
  <si>
    <t xml:space="preserve">DK1 utvendige – evalueringssum ekskl. MVA</t>
  </si>
  <si>
    <t xml:space="preserve">DK1 utvendige – evalueringssum inkl. MVA 25 %</t>
  </si>
  <si>
    <t xml:space="preserve">DK1 inkl. opsjon O-1 – ekskl. MVA</t>
  </si>
  <si>
    <t xml:space="preserve">DK2 innvendige – ekskl. MVA</t>
  </si>
  <si>
    <t xml:space="preserve">DK2 innvendige – inkl. MVA 25 %</t>
  </si>
  <si>
    <t xml:space="preserve">Kombinasjon DK1 + DK2 – kombinert pris ekskl. MVA</t>
  </si>
  <si>
    <t xml:space="preserve">Kombinasjon DK1 + DK2 – kombinert pris inkl. MVA 25 %</t>
  </si>
  <si>
    <t xml:space="preserve">Stillas og rigg</t>
  </si>
  <si>
    <t xml:space="preserve">Rehabilitering fasade sør – Bygg 160  |  Vannfronten AS</t>
  </si>
  <si>
    <t xml:space="preserve">Beskrivelse</t>
  </si>
  <si>
    <t xml:space="preserve">Enhet</t>
  </si>
  <si>
    <t xml:space="preserve">Mengde</t>
  </si>
  <si>
    <t xml:space="preserve">Enhetspris ekskl. MVA</t>
  </si>
  <si>
    <t xml:space="preserve">Rabatt %</t>
  </si>
  <si>
    <t xml:space="preserve">Sum ekskl. MVA</t>
  </si>
  <si>
    <t xml:space="preserve">S-01</t>
  </si>
  <si>
    <t xml:space="preserve">Haki murstillas med utvendig trapp – levering, montering og demontering. Full høyde og bredde fasade sør</t>
  </si>
  <si>
    <t xml:space="preserve">RS</t>
  </si>
  <si>
    <t xml:space="preserve">S-02</t>
  </si>
  <si>
    <t xml:space="preserve">Inndekking med brannsikker duk (min. klasse B-s2,d0 el. tilsv.) – materiell og montering</t>
  </si>
  <si>
    <t xml:space="preserve">S-03</t>
  </si>
  <si>
    <t xml:space="preserve">Stilasleie per uke (antall uker: oppgis av tilbyder)</t>
  </si>
  <si>
    <t xml:space="preserve">Uke</t>
  </si>
  <si>
    <t xml:space="preserve">S-04</t>
  </si>
  <si>
    <t xml:space="preserve">Rigg og etablering (brakke, boder, sanitær m.m.)</t>
  </si>
  <si>
    <t xml:space="preserve">S-05</t>
  </si>
  <si>
    <t xml:space="preserve">Rydding og fjerning av rigg ved ferdigstillelse</t>
  </si>
  <si>
    <t xml:space="preserve">RS = Rundsum. Haki murstillas med utvendig trapp – tilbyder oppgir antall uker i stilasplan. Brannsikker inndekning: dokumentasjon på brannklasse vedlegges tilbudet. Rabatt er valgfritt.</t>
  </si>
  <si>
    <t xml:space="preserve">Betong – pigging, rensing, armeringsbehandling og reparasjonsmørtel</t>
  </si>
  <si>
    <t xml:space="preserve">B-01</t>
  </si>
  <si>
    <t xml:space="preserve">Pigging av betongskader inkl. fotodokumentasjon før og etter</t>
  </si>
  <si>
    <t xml:space="preserve">liter</t>
  </si>
  <si>
    <t xml:space="preserve">B-02</t>
  </si>
  <si>
    <t xml:space="preserve">Rengjøring av pigget flate etter pigging (støvsuging/vannblåsing med rent vann)</t>
  </si>
  <si>
    <t xml:space="preserve">stk</t>
  </si>
  <si>
    <t xml:space="preserve">A-01</t>
  </si>
  <si>
    <t xml:space="preserve">Rustfjerning eksponert armering/metall – metode iht. tilbud (f.eks. sandblåsing SA 2,5)</t>
  </si>
  <si>
    <t xml:space="preserve">A-02</t>
  </si>
  <si>
    <t xml:space="preserve">Heftbro Weber REP 05 påføres armering og betongflate etter rensing</t>
  </si>
  <si>
    <t xml:space="preserve">R-01</t>
  </si>
  <si>
    <t xml:space="preserve">Reparasjonsmørtel betong – Weber REP 25. Maks mørtelstyrke 25 MPa per dispensasjon</t>
  </si>
  <si>
    <t xml:space="preserve">Mengdeforutsetninger: 200 liter reparasjonsmørtel totalt, ≈ 200 skadesteder à 1 liter, gjennomsnittlig dybde 70–80 mm. B-01 og R-01 prises per liter mørtel. B-02, A-01 og A-02 prises per skadested (stk). Volumet inkluderer pigging og mørtel for tiltak A-03 (økt armeringsoverdekning, jf. kravspek pkt. 3.2). A-04 (erstatning av armering) avregnes som regningsarbeid etter timepris. Faktisk betaling etter dokumentert utført mengde.</t>
  </si>
  <si>
    <t xml:space="preserve">Puss og overflatebehandling</t>
  </si>
  <si>
    <t xml:space="preserve">Mengde m²</t>
  </si>
  <si>
    <t xml:space="preserve">P-01</t>
  </si>
  <si>
    <t xml:space="preserve">Grunnpuss Weber KC35/65 – påføres med brett, inkl. gjenskapelse av linjer fra bordforskaling</t>
  </si>
  <si>
    <t xml:space="preserve">m²</t>
  </si>
  <si>
    <t xml:space="preserve">P-02</t>
  </si>
  <si>
    <t xml:space="preserve">Sluttpuss Weber KC50/50 – påføres med slemmekost, tykkelse tilsvarende omkringliggende eksisterende puss (ca. 1–10 mm) (jf. Espedalen prøvefelt 2, Bilag 4h)</t>
  </si>
  <si>
    <t xml:space="preserve">P-03</t>
  </si>
  <si>
    <t xml:space="preserve">Maling KEIM Granital – 2 strøk inkl. fixativ. BLÅ felt NCS S 6020-B (mørk blå, bekreftet)</t>
  </si>
  <si>
    <t xml:space="preserve">P-04</t>
  </si>
  <si>
    <t xml:space="preserve">Maling KEIM Granital – 2 strøk inkl. fixativ. HVITE felt NCS S 1005-Y20R (hvit, bekreftet, jf. Sletholt)</t>
  </si>
  <si>
    <t xml:space="preserve">Total fasade sør B- og E-blokka: 250 m² inkl. vinduer og dører. Solid puss-/malingsflate hovedentreprise: 188,1 m² (Bygg B 88,2 + Bygg E/C 99,9, jf. A40-101). Maling fordeles blå 117,6 m² (NCS S 6020-B) / hvit 70,5 m² (NCS S 1005-Y20R). Fargene er låst (fastsatt). Prøvefelt godkjennes av PL og TFK for utførelseskvalitet før full påføring.</t>
  </si>
  <si>
    <t xml:space="preserve">BILAG 6 – PRISSKJEMA | Vinduer og døråpninger</t>
  </si>
  <si>
    <t xml:space="preserve">Rehabilitering fasade sør – Bygg 160 (B- og E-blokka)  |  Vannfronten Eiendom AS</t>
  </si>
  <si>
    <t xml:space="preserve">A – METALLVINDUER FASADE SØR  |  B-blokka + E-blokka (4.–6. etg)  |  Overflate: Bengalack, NCS 7020-G30Y (fastsatt)</t>
  </si>
  <si>
    <t xml:space="preserve">Enh.</t>
  </si>
  <si>
    <t xml:space="preserve">V-01</t>
  </si>
  <si>
    <t xml:space="preserve">Rengjøring og polering av glass utvendig OG innvendig – alle eksisterende metallvinduer fasade sør. 24 stk vinduer totalt à 2×3 glass (B-blokka: 13 stk, E-blokka: 11 stk).</t>
  </si>
  <si>
    <t xml:space="preserve">Stk vindu</t>
  </si>
  <si>
    <t xml:space="preserve">V-02</t>
  </si>
  <si>
    <t xml:space="preserve">Rustfjerning metallrammer – mekanisk rensing/sandblåsing (SA 2,5 el. tilsv., metode beskrives i tilbud). Estimert ca. 182 lm totalt rammer inkl. sprosser (130 lm B-blokka + 52 lm E-blokka).</t>
  </si>
  <si>
    <t xml:space="preserve">lm</t>
  </si>
  <si>
    <t xml:space="preserve">V-03</t>
  </si>
  <si>
    <t xml:space="preserve">Overflatebehandling Bengalack og maling metallrammer – 2 strøk inkl. grunning. NCS 7020-G30Y (fastsatt). Prøvefelt godkjent av PL og TFK for utførelseskvalitet før full påføring.</t>
  </si>
  <si>
    <t xml:space="preserve">V-04</t>
  </si>
  <si>
    <t xml:space="preserve">Bytte skadet glass – 3 mm Restover antikvarisk glass (godkjent av TFK), montert med Pro MS 50+ fugemasse. Estimert inntil 8 stk ruter totalt – avregnes etter dokumentert mengde.</t>
  </si>
  <si>
    <t xml:space="preserve">Stk rute</t>
  </si>
  <si>
    <t xml:space="preserve">Veiledning metallvinduer fasade sør (jf. A40-101): Totalt 24 vinduer = 45 m². Bygg B: 13 vinduer = 24,5 m² (øvre rad 5×1,4 + midtre rad 5×1,4 + nedre rad 4,0+4,0+2,5). Bygg E/C: 11 vinduer = 20,5 m² (topp 2×1,4 + kolonne 3×1,8 + midtre 3×1,8 + nedre 3×2,3). Rammeverk ca. 182 lm. De 4 høye vinduene øverst tilhører Bygg C bakvegg og inngår ikke. Faktiske antall/lm bekreftes ved oppmåling ved oppstart. Avregnes etter dokumentert mengde.</t>
  </si>
  <si>
    <t xml:space="preserve">B – TREVINDU 3. ETG E-BLOKKA  |  Hovedentreprise  |  Vedlikeholdsmaling</t>
  </si>
  <si>
    <t xml:space="preserve">V-C01</t>
  </si>
  <si>
    <t xml:space="preserve">Vedlikeholdsmaling eksisterende trevindu 3. etg E-blokka (1 stk à 2×3 glass). Lett rengjøring, flekkmaling evt. skader, 2 strøk Wibo linoljemaling. Farge iht. TFK-dialog. Ingen demontering.</t>
  </si>
  <si>
    <t xml:space="preserve">Stk</t>
  </si>
  <si>
    <t xml:space="preserve">Vinduet i 3. etg E-blokka er allerede utført i tre. Vedlikeholdsmaling (V-C01) inngår i hovedentreprisen. Demontering og full erstatning av vinduet er prissatt som opsjon O-E07 (seksjon D nedenfor).</t>
  </si>
  <si>
    <t xml:space="preserve">C – DØRER, RISTER FJERNES OG VINDUER REETABLERES / TILBAKEFØRES  |  Ref. tegn. A40-101  |  Hovedentreprise</t>
  </si>
  <si>
    <t xml:space="preserve">V-D01</t>
  </si>
  <si>
    <t xml:space="preserve">S1 – Demontering dør (ca. 1,0×2,1 m). Støping av åpning, bordforskaling utvendig tilpasset eksisterende fasade</t>
  </si>
  <si>
    <t xml:space="preserve">m³</t>
  </si>
  <si>
    <t xml:space="preserve">V-D02</t>
  </si>
  <si>
    <t xml:space="preserve">(Utgår – tidligere S3 ligger på Bygg J, ikke i hovedentreprise)</t>
  </si>
  <si>
    <t xml:space="preserve">–</t>
  </si>
  <si>
    <t xml:space="preserve">V-D03</t>
  </si>
  <si>
    <t xml:space="preserve">S2 – Fjerning rist (ca. 0,8×1,2 m). Støping av åpning, overflate som øvrig fasade</t>
  </si>
  <si>
    <t xml:space="preserve">V-D04</t>
  </si>
  <si>
    <t xml:space="preserve">S1 – Reetablering vindu der dør er fjernet. Utførelse iht. dispensasjon og tegn. A40-101</t>
  </si>
  <si>
    <t xml:space="preserve">V-D05</t>
  </si>
  <si>
    <t xml:space="preserve">S2 – Reetablering vindu der rist er fjernet. Utførelse iht. dispensasjon</t>
  </si>
  <si>
    <t xml:space="preserve">V-D06</t>
  </si>
  <si>
    <t xml:space="preserve">Reetablering/tilbakeføring vinduer øverste vindusrekke B-blokka iht. A40-101 (S1/S2). B-blokka har 13 vinduer etter renovering (fastsatt).</t>
  </si>
  <si>
    <t xml:space="preserve">V-D07</t>
  </si>
  <si>
    <t xml:space="preserve">Reetablering/tilbakeføring vinduer nederste vindusrekke B-blokka iht. A40-101. B-blokka har 13 vinduer etter renovering (fastsatt).</t>
  </si>
  <si>
    <t xml:space="preserve">Estimert total støpevolum: ca. 1,30 m³ (veggtykkelse 250 mm). B-blokka har 13 vinduer etter renovering (fastsatt); de 13 er vist på A40-101 etter reetablering ved S1/S2. V-D06/D07 reetablering/tilbakeføring iht. tegning A40-101 (S1/S2); mål på åpninger bekreftes mot A40-101. Faktisk betaling etter dokumentert utført mengde.</t>
  </si>
  <si>
    <t xml:space="preserve">Sum hovedentreprise – metallvinduer, trevindu 3.etg, dører/rister og tilbakeføring (ekskl. MVA)</t>
  </si>
  <si>
    <t xml:space="preserve">D – OPSJON: BYTTE TIL TREVINDUER E-BLOKKA  |  Iht. dispensasjon fra TFK  |  Prises separat – inngår IKKE i tilbudssum</t>
  </si>
  <si>
    <t xml:space="preserve">O-E01</t>
  </si>
  <si>
    <t xml:space="preserve">6. etg – Demontering 2 stk metallvinduer (2×3 glass pr. stk). Forsiktig demontering, rammer lagres på byggeplass iht. antikvariske krav.</t>
  </si>
  <si>
    <t xml:space="preserve">O-E02</t>
  </si>
  <si>
    <t xml:space="preserve">6. etg – Levering og montering 2 stk trevindu i opprinnelig utførelse og størrelse. Kopi av historisk vindustype med 6 glass (2×3). Furu kjerneved (jf. søknad 3b.i.2), beslag som originale, 3 mm Restover maskinblåst glass, linolje-kitt, Wibo linoljemaling. Godkjent av TFK.</t>
  </si>
  <si>
    <t xml:space="preserve">O-E03</t>
  </si>
  <si>
    <t xml:space="preserve">5. etg – Demontering 1 stk metallvindu (2×3 glass). Forsiktig demontering, ramme lagres på byggeplass.</t>
  </si>
  <si>
    <t xml:space="preserve">O-E04</t>
  </si>
  <si>
    <t xml:space="preserve">5. etg – Levering og montering 1 stk trevindu i opprinnelig utførelse og størrelse. Kopi av historisk vindustype med 6 glass (2×3). Furu kjerneved (jf. søknad 3b.i.2), beslag som originale, 3 mm Restover maskinblåst glass, linolje-kitt, Wibo linoljemaling. Godkjent av TFK.</t>
  </si>
  <si>
    <t xml:space="preserve">O-E05</t>
  </si>
  <si>
    <t xml:space="preserve">4. etg – Demontering 1 stk metallvindu (2×3 glass). Forsiktig demontering, ramme lagres.</t>
  </si>
  <si>
    <t xml:space="preserve">O-E06</t>
  </si>
  <si>
    <t xml:space="preserve">4. etg – Levering og montering 1 stk trevindu i opprinnelig utførelse og størrelse. Kopi av historisk vindustype med 6 glass (2×3). Furu kjerneved (jf. søknad 3b.i.2), beslag som originale, 3 mm Restover maskinblåst glass, linolje-kitt, Wibo linoljemaling. Godkjent av TFK.</t>
  </si>
  <si>
    <t xml:space="preserve">O-E07</t>
  </si>
  <si>
    <t xml:space="preserve">3. etg – Demontering og erstatning med nytt trevindu. Samme spesifikasjon som 4.–6. etg: furu kjerneved, beslag som originale, 3 mm Restover maskinblåst, linolje-kitt, Wibo linoljemaling. Gjennomgående sprosser. Godkjent av TFK.</t>
  </si>
  <si>
    <t xml:space="preserve">O-E09</t>
  </si>
  <si>
    <t xml:space="preserve">Innfesting og tetting trevinduer alle etasjer (4.–6. etg) – ekspansjonsbolter i betongveggen (jf. søknad pkt. 3c.i). Isolasjon: linull eller tilsvarende naturfiber (jf. søknad pkt. 3d.i) – kan sløyfes ved kaldt rom. Mineralull skal IKKE benyttes. Fugespalte rundt vindu: KC 35/65 mørtel (pkt. 3e) – min. 25 mm dybde ved isolert karm, gjennomgående ved kaldt rom. Pris per vindu × antall aktiverte opsjoner.</t>
  </si>
  <si>
    <t xml:space="preserve">Delsum opsjon D – trevinduer E-blokka (ekskl. MVA)</t>
  </si>
  <si>
    <t xml:space="preserve">Opsjonen kan aktiveres helt eller delvis (per etasje) inntil 12 måneder etter kontraktsinngåelse, til priste enhetspriser. Stillaset forutsettes tilgjengelig. Demontering av metallvinduer utføres forsiktig – rammene lagres på byggeplass iht. antikvariske krav (Kulturminneloven §§ 15 og 19). Trevindu: kopi av historisk type, furu kjerneved, 3 mm Restover maskinblåst glass, linolje-kitt, Wibo linoljemaling, gjennomgående sprosser, beslag som originale. Utførelse og produkt godkjennes av TFK og PL før bestilling.</t>
  </si>
  <si>
    <t xml:space="preserve">Alle priser ekskl. MVA. Faktisk betaling etter dokumentert utført mengde (enhetsprisverk). Mengder er estimerte basert på tegning A40-101 og befaring 25.04.2026 – tilbyder bekrefter og oppgir faktiske mengder i tilbudet. NCS 7020-G30Y for metallvinduer (fastsatt). Prøvefelt godkjennes av PL og TFK for utførelseskvalitet før full påføring.</t>
  </si>
  <si>
    <t xml:space="preserve">BILAG 6 – PRISSKJEMA | Vertikale bevegelsesfuger</t>
  </si>
  <si>
    <t xml:space="preserve">A – BEVEGELSESFUGER FASADE SØR  |  A/B + B/E + E/H  |  Hovedentreprise</t>
  </si>
  <si>
    <t xml:space="preserve">F-01</t>
  </si>
  <si>
    <t xml:space="preserve">Befaring og dokumentasjon av eksisterende bevegelsesfuger A/B, B/E og E/H ved oppstart. Tilstand, bredde og dybde dokumenteres med foto og målerapport for hver fuge. RS-pris.</t>
  </si>
  <si>
    <t xml:space="preserve">F-02</t>
  </si>
  <si>
    <t xml:space="preserve">Rensing av eksisterende fuger – fjerning av løst materiale, gammel fugemasse og støv. Mekanisk og pneumatisk rensing. Estimert ca. 45 lm totalt (A/B: 12 lm + B/E: 18 lm + E/H: 15 lm).</t>
  </si>
  <si>
    <t xml:space="preserve">F-03</t>
  </si>
  <si>
    <t xml:space="preserve">Levering og montering av bunnstoff (rørneoprenbånd el. tilsv.) i fuger der dybde overstiger fugemassens anbefalte påføringstykkelse. Estimert ca. 45 lm.</t>
  </si>
  <si>
    <t xml:space="preserve">F-04</t>
  </si>
  <si>
    <t xml:space="preserve">Levering og påføring av elastisk, diffusjonsåpen fugemasse. Produkt foreslås av leverandør og godkjennes av PL og TFK før utførelse. Estimert ca. 45 lm.</t>
  </si>
  <si>
    <t xml:space="preserve">F-05</t>
  </si>
  <si>
    <t xml:space="preserve">Overflatebehandling og tilpasning av fasade rundt fugen til øvrig fasadeuttrykk. Ingen tettpåføring av stivt materiale i bevegelighetssonen. Estimert ca. 45 lm.</t>
  </si>
  <si>
    <t xml:space="preserve">Veiledning bevegelsesfuger hovedentreprise: A/B-fuge ca. 12 lm (full byggehøyde), B/E-fuge ca. 18 lm (E-blokka høyere enn B-blokka), E/H-fuge ca. 15 lm (H-blokka full høyde). Faktiske mengder bekreftes ved befaring 25.04.2026 og oppmåling ved oppstart. Avregnes etter dokumentert utført mengde.</t>
  </si>
  <si>
    <t xml:space="preserve">Sum hovedentreprise – bevegelsesfuger A/B + B/E + E/H (ekskl. MVA)</t>
  </si>
  <si>
    <t xml:space="preserve">B – BEVEGELSESFUGE H/J (INNGÅR I OPSJON O-2, BYGG H)  |  Prises separat</t>
  </si>
  <si>
    <t xml:space="preserve">F-06</t>
  </si>
  <si>
    <t xml:space="preserve">Bevegelsesfuge H/J – komplett utførelse: befaring/dokumentasjon, rensing, bunnstoff, levering og påføring av elastisk diffusjonsåpen fugemasse, og overflatetilpasning. Estimert ca. 12 lm. Antikvariske krav redusert (verken H eller J er fredet).</t>
  </si>
  <si>
    <t xml:space="preserve">Bevegelsesfuge H/J inngår i opsjon O-2 (Bygg H). Stillaset forutsettes tilgjengelig som del av O-2.</t>
  </si>
  <si>
    <t xml:space="preserve">Delsum bevegelsesfuge H/J – inngår i O-2 (ekskl. MVA)</t>
  </si>
  <si>
    <t xml:space="preserve">Alle priser ekskl. MVA. Faktisk betaling etter dokumentert utført mengde (enhetsprisverk). Mengder er estimerte basert på befaring og tegning A40-101 – tilbyder bekrefter og oppgir faktiske mengder etter befaring 25.04.2026. Fugemasseprodukt godkjennes av PL og TFK før utførelse.</t>
  </si>
  <si>
    <t xml:space="preserve">Timepriser – timebaserte arbeider</t>
  </si>
  <si>
    <t xml:space="preserve">Fagkategori</t>
  </si>
  <si>
    <t xml:space="preserve">Timepris ekskl. MVA</t>
  </si>
  <si>
    <t xml:space="preserve">Overtidstillegg %</t>
  </si>
  <si>
    <t xml:space="preserve">Merknad</t>
  </si>
  <si>
    <t xml:space="preserve">T-01</t>
  </si>
  <si>
    <t xml:space="preserve">Murermester / fagarbeider – antikvariske arbeider</t>
  </si>
  <si>
    <t xml:space="preserve">Primær kategori for dette prosjektet</t>
  </si>
  <si>
    <t xml:space="preserve">T-02</t>
  </si>
  <si>
    <t xml:space="preserve">Murer – generelt</t>
  </si>
  <si>
    <t xml:space="preserve">T-03</t>
  </si>
  <si>
    <t xml:space="preserve">Hjelpearbeider</t>
  </si>
  <si>
    <t xml:space="preserve">T-04</t>
  </si>
  <si>
    <t xml:space="preserve">Lærling</t>
  </si>
  <si>
    <t xml:space="preserve">T-05</t>
  </si>
  <si>
    <t xml:space="preserve">Bas / arbeidsleder</t>
  </si>
  <si>
    <t xml:space="preserve">T-06</t>
  </si>
  <si>
    <t xml:space="preserve">[Annen fagkategori – beskriv]</t>
  </si>
  <si>
    <t xml:space="preserve">Timeprisene brukes ved arbeider som ikke kan fastprises. Overtidstillegg angis i % av ordinær timepris. Timebaserte arbeider faktureres mot signert timeliste godkjent av prosjektleder.</t>
  </si>
  <si>
    <t xml:space="preserve">Påslag – materialer og underentreprenørtjenester</t>
  </si>
  <si>
    <t xml:space="preserve">Type innkjøp</t>
  </si>
  <si>
    <t xml:space="preserve">Påslags-%</t>
  </si>
  <si>
    <t xml:space="preserve">PA-1</t>
  </si>
  <si>
    <t xml:space="preserve">Innkjøp av materialer (mørtel, puss, maling m.m.)</t>
  </si>
  <si>
    <t xml:space="preserve">% av nettokostnad faktura fra leverandør</t>
  </si>
  <si>
    <t xml:space="preserve">PA-2</t>
  </si>
  <si>
    <t xml:space="preserve">Innkjøp av underentreprenørtjenester</t>
  </si>
  <si>
    <t xml:space="preserve">% av UE-faktura</t>
  </si>
  <si>
    <t xml:space="preserve">PA-3</t>
  </si>
  <si>
    <t xml:space="preserve">Innkjøp av leieutstyr</t>
  </si>
  <si>
    <t xml:space="preserve">% av leiekostnad</t>
  </si>
  <si>
    <t xml:space="preserve">Oppdragsgiver forbeholder seg retten til å kontrollere underliggende faktura. Påslaget dekker leverandørens administrasjonskostnader og fortjeneste på innkjøp.</t>
  </si>
  <si>
    <t xml:space="preserve">Forurenset puss- og malingsavfall (nikkel/kvikksølv)</t>
  </si>
  <si>
    <t xml:space="preserve">Rehabilitering fasade sør – Bygg 160  |  Jf. Bilag 8 (Eurofins 22.04.2026)  |  Forurenset/ordinært avfall</t>
  </si>
  <si>
    <t xml:space="preserve">HÅNDTERING AV FORURENSET AVFALL  |  Regningsarbeid med forventet mengde  |  Avfallsforskriften kap. 9 og 14A</t>
  </si>
  <si>
    <t xml:space="preserve">FA-01</t>
  </si>
  <si>
    <t xml:space="preserve">Separat oppsamling og emballering av forurenset puss-/malingsavfall (nikkel/kvikksølv over norm). Holdes adskilt fra rene masser. EAL 17 09 03 (maling) / 17 09 04 (puss).</t>
  </si>
  <si>
    <t xml:space="preserve">FA-02</t>
  </si>
  <si>
    <t xml:space="preserve">Merking og deklarasjon av avfallet iht. avfallsforskriften, og transport til mottak godkjent for forurenset/ordinært avfall.</t>
  </si>
  <si>
    <t xml:space="preserve">tonn</t>
  </si>
  <si>
    <t xml:space="preserve">FA-03</t>
  </si>
  <si>
    <t xml:space="preserve">Mottaks- og deponigebyr for forurenset avfall (merkostnad utover ordinært byggavfall). Avregnes etter veiesedler.</t>
  </si>
  <si>
    <t xml:space="preserve">FA-04</t>
  </si>
  <si>
    <t xml:space="preserve">Dokumentasjon: veiesedler, deklarasjon og bidrag til avfallssluttrapport (byggherres §9-9-rapport).</t>
  </si>
  <si>
    <t xml:space="preserve">Veiledning: Forurenset avfall håndteres som REGNINGSARBEID, men forventet mengde (~2 tonn) prises her slik at alle tilbydere får likt grunnlag. Faktisk oppgjør skjer etter dokumentert vekt (veiesedler). Estimat ~2 tonn (maling ~0,3–0,5 t + puss ved avskalling ~1–2 t). Vaskevann fra KEIM-malingsfjerning prises separat under Malingsfjerning (MF-04) som farlig avfall.</t>
  </si>
  <si>
    <t xml:space="preserve">Sum ekskl. MVA – forurenset avfall</t>
  </si>
  <si>
    <t xml:space="preserve">Nedpigging av puss og malingslag (tidl. Tillegg til Bilag 6)</t>
  </si>
  <si>
    <t xml:space="preserve">Rehabilitering fasade sør – Bygg 160  |  Vannfronten Eiendom AS. Blokk B/E og Bygg H pigges i sin helhet ned til opprinnelig betong, med felles luftrenser.</t>
  </si>
  <si>
    <t xml:space="preserve">Blokk B og E (hovedentreprise) – nedpigging og støvhåndtering (188,1 m²)</t>
  </si>
  <si>
    <t xml:space="preserve">BE-PG01</t>
  </si>
  <si>
    <t xml:space="preserve">Pigging av all puss og malingslag ned til opprinnelig betong, Blokk B og E. Betongoverflatens spor av bordforskaling bevares så langt det lar seg gjøre (disp. 25.06.2026, vilkår 5).</t>
  </si>
  <si>
    <t xml:space="preserve">BE-PG02</t>
  </si>
  <si>
    <t xml:space="preserve">Punktavsug ved kilden under pigging – industristøvsuger klasse H med HEPA-/absoluttfilter, tilkoblet piggutstyret.</t>
  </si>
  <si>
    <t xml:space="preserve">BE-PG03</t>
  </si>
  <si>
    <t xml:space="preserve">Tildekking/avskjerming av arbeidsområde for støvkontroll + personlig verneutstyr (P3).</t>
  </si>
  <si>
    <t xml:space="preserve">BE-PG04</t>
  </si>
  <si>
    <t xml:space="preserve">Rengjøring etter nedpigging – piggede flater og stillasdekker, med klasse H industristøvsuger.</t>
  </si>
  <si>
    <t xml:space="preserve">Delsum B/E – nedpigging og støvhåndtering (BE-PG01–04) ekskl. MVA</t>
  </si>
  <si>
    <t xml:space="preserve">Luftrenser klasse H – felles for hele nedpiggingen (B/E, H og J)</t>
  </si>
  <si>
    <t xml:space="preserve">LR-01</t>
  </si>
  <si>
    <t xml:space="preserve">Klasse H luftrenser for det inndekkede stillasvolumet (SHA T-18) – etablering, drift og demontering i nedpiggingsperioden. Én enhet dekker hele nedpiggingen; flyttes mellom stillasene (pigging skjer ikke parallelt).</t>
  </si>
  <si>
    <t xml:space="preserve">Delsum luftrenser (LR-01, felles) ekskl. MVA</t>
  </si>
  <si>
    <t xml:space="preserve">Bygg H (opsjon O-2) – nedpigging og støvhåndtering (80,6 m²)</t>
  </si>
  <si>
    <t xml:space="preserve">H-PG01</t>
  </si>
  <si>
    <t xml:space="preserve">Pigging av all puss og malingslag ned til opprinnelig betong, Bygg H.</t>
  </si>
  <si>
    <t xml:space="preserve">H-PG02</t>
  </si>
  <si>
    <t xml:space="preserve">Punktavsug ved kilden under pigging – industristøvsuger klasse H med HEPA-/absoluttfilter.</t>
  </si>
  <si>
    <t xml:space="preserve">H-PG03</t>
  </si>
  <si>
    <t xml:space="preserve">Tildekking/avskjerming av arbeidsområde + personlig verneutstyr (P3).</t>
  </si>
  <si>
    <t xml:space="preserve">H-PG04</t>
  </si>
  <si>
    <t xml:space="preserve">Rengjøring etter nedpigging – piggede flater og stillasdekker, klasse H industristøvsuger.</t>
  </si>
  <si>
    <t xml:space="preserve">Delsum Bygg H – nedpigging og støvhåndtering (H-PG01–04) ekskl. MVA</t>
  </si>
  <si>
    <t xml:space="preserve">Blokk J: nedpigging og støvhåndtering ligger allerede i fanen «Opsjon Blokk J» (J-PG01–04) og står uendret. J gjenbruker felles luftrenser (LR-01). Enhetspriser fylles inn i gule felt; faktisk betaling etter dokumentert mengde.</t>
  </si>
  <si>
    <t xml:space="preserve">OPSJON O-2 — Rehabilitering fasade sør Bygg H (inkl. bevegelsesfuge H/J)</t>
  </si>
  <si>
    <t xml:space="preserve">Bygg H (trappetårn øst, ikke fredet). Mengder iht. A40-101 (80,6 m²). Samme poststruktur, skadeandel og overflatebehandling som hovedentreprise B+E. Prises separat – inngår ikke i tilbudssum.</t>
  </si>
  <si>
    <t xml:space="preserve">1 — STILLAS OG TILKOMST</t>
  </si>
  <si>
    <t xml:space="preserve">H-S01</t>
  </si>
  <si>
    <t xml:space="preserve">Stillas/tilkomst Bygg H – stillasflate sørfasade. Integreres med hovedstillas (utvidelse østover). Inkl. inndekking brannsikker duk.</t>
  </si>
  <si>
    <t xml:space="preserve">2 — BETONG (samme skadeandel som B+E: 1,06 liter/m², 3,35 steder/m²)</t>
  </si>
  <si>
    <t xml:space="preserve">H-B01</t>
  </si>
  <si>
    <t xml:space="preserve">Pigging av betongskader inkl. fotodokumentasjon før/etter. Skalert fra B+E.</t>
  </si>
  <si>
    <t xml:space="preserve">H-B02</t>
  </si>
  <si>
    <t xml:space="preserve">Rengjøring av pigget flate (støvfri, vannmettet før mørtel).</t>
  </si>
  <si>
    <t xml:space="preserve">H-A01</t>
  </si>
  <si>
    <t xml:space="preserve">Rustfjerning eksponert armering/metall – metode foreslås av leverandør.</t>
  </si>
  <si>
    <t xml:space="preserve">H-A02</t>
  </si>
  <si>
    <t xml:space="preserve">Heftbro Weber REP 05 påføres armering og betong.</t>
  </si>
  <si>
    <t xml:space="preserve">H-R01</t>
  </si>
  <si>
    <t xml:space="preserve">Reparasjonsmørtel betong – Weber REP 25. Maks 25 MPa.</t>
  </si>
  <si>
    <t xml:space="preserve">3 — PUSS OG OVERFLATEBEHANDLING (80,6 m²)</t>
  </si>
  <si>
    <t xml:space="preserve">H-P01</t>
  </si>
  <si>
    <t xml:space="preserve">Grunnpuss Weber KC35/65 – påføres med brett, inkl. gjenskaping av evt. forskalingslinjer.</t>
  </si>
  <si>
    <t xml:space="preserve">H-P02</t>
  </si>
  <si>
    <t xml:space="preserve">Sluttpuss Weber KC50/50 – påføres med slemmekost, tykkelse tilsvarende omkringliggende eksisterende puss (ca. 1–10 mm).</t>
  </si>
  <si>
    <t xml:space="preserve">H-P03</t>
  </si>
  <si>
    <t xml:space="preserve">Maling KEIM Granital – 2 strøk inkl. fixativ. Farge iht. fasadeuttrykk (blå NCS S 6020-B / hvit NCS S 1005-Y20R), fastsatt som hovedfasaden.</t>
  </si>
  <si>
    <t xml:space="preserve">4 — DØRER OG LUKER</t>
  </si>
  <si>
    <t xml:space="preserve">H-D01</t>
  </si>
  <si>
    <t xml:space="preserve">Behandling/maling eksisterende dør sørfasade (ca. 2,2 m²).</t>
  </si>
  <si>
    <t xml:space="preserve">H-D02</t>
  </si>
  <si>
    <t xml:space="preserve">Behandling luke/ventil (ca. 0,3 m²).</t>
  </si>
  <si>
    <t xml:space="preserve">5 — FORURENSET AVFALL (regningsarbeid med forventet mengde; samme overflatebehandling/avfallsklasse som B+E, jf. Bilag 8)</t>
  </si>
  <si>
    <t xml:space="preserve">H-FA01</t>
  </si>
  <si>
    <t xml:space="preserve">Separat oppsamling og emballering av forurenset puss-/malingsavfall. Samme overflatebehandling/alder som B+E – antas samme forurensning (nikkel/kvikksølv), jf. Bilag 8. Holdes adskilt fra rene masser. EAL 17 09 03/17 09 04.</t>
  </si>
  <si>
    <t xml:space="preserve">H-FA02</t>
  </si>
  <si>
    <t xml:space="preserve">Merking, deklarasjon og transport til mottak godkjent for forurenset/ordinært avfall. Skalert fra B+E (~0,9 tonn).</t>
  </si>
  <si>
    <t xml:space="preserve">H-FA03</t>
  </si>
  <si>
    <t xml:space="preserve">Mottaks- og deponigebyr for forurenset avfall (merkostnad utover ordinært). Avregnes etter veiesedler.</t>
  </si>
  <si>
    <t xml:space="preserve">H-FA04</t>
  </si>
  <si>
    <t xml:space="preserve">Dokumentasjon: veiesedler, deklarasjon og bidrag til avfallssluttrapport.</t>
  </si>
  <si>
    <t xml:space="preserve">SUM BYGG H (uten bevegelsesfuge H/J) — ekskl. MVA</t>
  </si>
  <si>
    <t xml:space="preserve">Mengder iht. A40-101: pusset areal 80,6 m², stillasflate ca. 85 m² (full sørfasade inkl. åpninger). Betong skalert fra B+E med samme skadeandel (H/BE = 0,43): pigging 86 liter, 86 skadesteder. Bygg H har ingen vanlige vinduer på sørfasaden – kun 1 dør (2,2 m²) og 1 luke (0,3 m²). Bygg H har samme alder, oppbygning og eksponering som B+E og er dekket av samme miljøkartlegging; forurenset avfall (nikkel/kvikksølv) håndteres som for B+E, ca. 0,9 tonn. Oppgjør etter dokumentert vekt. Bevegelsesfuge E/H inngår i hovedentreprise; H/J inngår i opsjon O-2.</t>
  </si>
  <si>
    <t xml:space="preserve">OPSJON O-3 — Rehabilitering fasade sør Blokk J</t>
  </si>
  <si>
    <t xml:space="preserve">Blokk J (1953, plasstøpt betong med Ytong-/Siporexforblending). Ikke fredet etter § 15 – ligger i § 19-området. Annet teknisk regime enn B/E: all puss er bom og pigges ned, ny pussoppbygging med Weber 261 Fiberpuss. Vinduer/dør iht. vindusskjema A62-001 (moderne, fabrikklakkert, sol-filter glass). Mengder iht. A40-101/A62-001 (mengdeoppsett v17). Forutsetter innvilget dispensasjon for Blokk J. Prises separat – inngår ikke i tilbudssum.</t>
  </si>
  <si>
    <t xml:space="preserve">1 — STILLAS OG RIGG</t>
  </si>
  <si>
    <t xml:space="preserve">J-S01</t>
  </si>
  <si>
    <t xml:space="preserve">Haki murstillas med utvendig trapp – levering, montering og demontering. Full høyde og bredde fasade sør Blokk J (lengde ca. 30 m, høyde ca. 10,5 m)</t>
  </si>
  <si>
    <t xml:space="preserve">J-S02</t>
  </si>
  <si>
    <t xml:space="preserve">Inndekking med tett duk – materiell og montering. Skal fungere som regntak ved maling (krav iht. Weber 303 datablad). Ekstra viktig pga. nikkelholdig pussestøv</t>
  </si>
  <si>
    <t xml:space="preserve">J-S03</t>
  </si>
  <si>
    <t xml:space="preserve">Stillasleie per uke (antall uker oppgis av tilbyder)</t>
  </si>
  <si>
    <t xml:space="preserve">J-S04</t>
  </si>
  <si>
    <t xml:space="preserve">J-S05</t>
  </si>
  <si>
    <t xml:space="preserve">J-S06</t>
  </si>
  <si>
    <t xml:space="preserve">Veggfester iht. stillasdispensasjon. Etterfylling av hull med godkjent mørtel ved demontering</t>
  </si>
  <si>
    <t xml:space="preserve">2 — RIVING OG DEMONTERING</t>
  </si>
  <si>
    <t xml:space="preserve">J-R01</t>
  </si>
  <si>
    <t xml:space="preserve">Demontering av eksisterende stor stålrist 3. etg. øst (tiltak S6)</t>
  </si>
  <si>
    <t xml:space="preserve">J-R02</t>
  </si>
  <si>
    <t xml:space="preserve">Demontering av eksisterende ståldør 2. etg. øst (tiltak S7)</t>
  </si>
  <si>
    <t xml:space="preserve">J-R03</t>
  </si>
  <si>
    <t xml:space="preserve">Demontering av eksisterende glass i ramme, 2 felt (tiltak S5)</t>
  </si>
  <si>
    <t xml:space="preserve">3 — PIGGING AV ALL PUSS (242,9 m²)</t>
  </si>
  <si>
    <t xml:space="preserve">J-PG01</t>
  </si>
  <si>
    <t xml:space="preserve">Pigging av puss + maling med håndholdt pigghammer til ren Ytong (ca. 12 mm). All puss er bom</t>
  </si>
  <si>
    <t xml:space="preserve">J-PG02</t>
  </si>
  <si>
    <t xml:space="preserve">Punktavsug med HEPA-filter ved pigging (krav pga. nikkelholdig støv)</t>
  </si>
  <si>
    <t xml:space="preserve">J-PG03</t>
  </si>
  <si>
    <t xml:space="preserve">Tildekking av arbeidsområde for støvkontroll + personlig verneutstyr (luftforsynt åndedrettsvern)</t>
  </si>
  <si>
    <t xml:space="preserve">J-PG04</t>
  </si>
  <si>
    <t xml:space="preserve">Rengjøring av Ytong-overflate etter pigging (børsting/blåsing) før ny pussoppbygging</t>
  </si>
  <si>
    <t xml:space="preserve">4 — GJENMURING MED YTONG (SP, S6, S7)</t>
  </si>
  <si>
    <t xml:space="preserve">J-G01</t>
  </si>
  <si>
    <t xml:space="preserve">Gjenmuring av 7 ventilasjonsspalter (tiltak SP) med Ytong gjennom full veggdybde (300 mm). Ca. 5,4 m²</t>
  </si>
  <si>
    <t xml:space="preserve">J-G02</t>
  </si>
  <si>
    <t xml:space="preserve">Gjenmuring av rest-åpning S6 med Ytong (3,26 m²)</t>
  </si>
  <si>
    <t xml:space="preserve">J-G03</t>
  </si>
  <si>
    <t xml:space="preserve">Gjenmuring av rest-åpning S7 med Ytong (4,40 m²)</t>
  </si>
  <si>
    <t xml:space="preserve">5 — PUSS OG OVERFLATEBEHANDLING (256 m²)</t>
  </si>
  <si>
    <t xml:space="preserve">J-P01</t>
  </si>
  <si>
    <t xml:space="preserve">Forvanning av Ytong-overflate før påføring (sterkt sugende underlag). 242,9 m² fasade + 13,06 m² gjenmurte felter</t>
  </si>
  <si>
    <t xml:space="preserve">J-P02</t>
  </si>
  <si>
    <t xml:space="preserve">Weber 261 Fiberpuss – 1. sjikt 4-6 mm, sprøytet eller for hånd</t>
  </si>
  <si>
    <t xml:space="preserve">J-P03</t>
  </si>
  <si>
    <t xml:space="preserve">Webertherm 397 armeringsnett – legges i 1. sjikt, dekkes fullstendig, min. 10 cm overlapp</t>
  </si>
  <si>
    <t xml:space="preserve">J-P04</t>
  </si>
  <si>
    <t xml:space="preserve">Hjørnebeslag, startlist (Weber 400/401) og ekstra nett rundt åpninger</t>
  </si>
  <si>
    <t xml:space="preserve">J-P05</t>
  </si>
  <si>
    <t xml:space="preserve">Weber 261 Fiberpuss – 2. sjikt 3-4 mm, filses til ønsket struktur</t>
  </si>
  <si>
    <t xml:space="preserve">J-P06</t>
  </si>
  <si>
    <t xml:space="preserve">Bordforskalingsinntrykk i pussoverflaten (samsvar med Blokk B/E)</t>
  </si>
  <si>
    <t xml:space="preserve">J-P07</t>
  </si>
  <si>
    <t xml:space="preserve">Weberton 303 Silikatmaling – 2 strøk, terrakotta NCS S4040-Y60R. Herdetid puss min. 14 døgn før maling</t>
  </si>
  <si>
    <t xml:space="preserve">6 — VINDUER OG DØRER (iht. vindusskjema A62-001)</t>
  </si>
  <si>
    <t xml:space="preserve">J-V01</t>
  </si>
  <si>
    <t xml:space="preserve">S3: nytt fast vindu type V7 (2390×1090 = 2,6 m²), isolert smalprofil aluminium/metall tilsv. støpejernsrammer. Sol-filter glass U-verdi 1,2, fabrikklakkert NCS S7020-G30Y</t>
  </si>
  <si>
    <t xml:space="preserve">J-V02</t>
  </si>
  <si>
    <t xml:space="preserve">S4: ny hovedinngang type V6 (2390×2490 = 5,95 m²), dørfelt + fast vindu, isolert smalprofil aluminium/metall, fast stolpe. Sol-filter glass, fabrikklakkert</t>
  </si>
  <si>
    <t xml:space="preserve">J-V03</t>
  </si>
  <si>
    <t xml:space="preserve">S5: nytt typegodkjent E30 brannglass for skjerming av rømningsvei, montert i eksisterende ramme (2 felt, 6,5 m²)</t>
  </si>
  <si>
    <t xml:space="preserve">J-V04</t>
  </si>
  <si>
    <t xml:space="preserve">S6: nytt vindu type V1 (1090×1190 = 1,3 m²), laminert furu aluminiumsmantlet utside, innadslående. Sol-filter glass, fabrikklakkert</t>
  </si>
  <si>
    <t xml:space="preserve">J-V05</t>
  </si>
  <si>
    <t xml:space="preserve">S7: to nye vinduer type V1 (1090×1190 hver), laminert furu aluminiumsmantlet, innadslående. Sol-filter glass, fabrikklakkert</t>
  </si>
  <si>
    <t xml:space="preserve">J-V06</t>
  </si>
  <si>
    <t xml:space="preserve">S8: nytt vindu type V1 (1090×1190 = 1,3 m²) i eksisterende gjenmurt åpning. Sol-filter glass, fabrikklakkert</t>
  </si>
  <si>
    <t xml:space="preserve">7 — BESLAG (0,7 mm lakkert stål, farge Silver)</t>
  </si>
  <si>
    <t xml:space="preserve">J-BL01</t>
  </si>
  <si>
    <t xml:space="preserve">Sålebenkbeslag på alle 20 vinduer, ca. 35,3 lm. Fall 1:5 utover (jf. detalj A50-1), dryppnese, slisset 25 mm bak</t>
  </si>
  <si>
    <t xml:space="preserve">J-BL02</t>
  </si>
  <si>
    <t xml:space="preserve">Sokkelbeslag 300 mm høyt langs hele sørfasaden, ca. 30 lm. Slisset 25 mm, dryppnese, fugetetting</t>
  </si>
  <si>
    <t xml:space="preserve">8 — MALING AV EKSISTERENDE VINDUER/DØRER</t>
  </si>
  <si>
    <t xml:space="preserve">J-M01</t>
  </si>
  <si>
    <t xml:space="preserve">Linoljemaling (2 strøk inkl. forarbeid) av eksisterende vinduer, sprosser og dører som beholdes. NCS S7020-G30Y. Nye vinduer/dør (S3-S8) leveres fabrikklakkert og inngår ikke her</t>
  </si>
  <si>
    <t xml:space="preserve">9 — FORURENSET AVFALL (farlig avfall, NS-kode 7051)</t>
  </si>
  <si>
    <t xml:space="preserve">J-FA01</t>
  </si>
  <si>
    <t xml:space="preserve">Separat oppsamling og emballering av forurenset pussavfall (nikkel &gt; 1000 mg/kg, jf. Eurofins). Holdes adskilt fra rene masser</t>
  </si>
  <si>
    <t xml:space="preserve">J-FA02</t>
  </si>
  <si>
    <t xml:space="preserve">Deponiavgift farlig avfall (puss + maling, NS 7051). Volum ca. 2,9 m³ ≈ 5,83 tonn</t>
  </si>
  <si>
    <t xml:space="preserve">kg</t>
  </si>
  <si>
    <t xml:space="preserve">J-FA03</t>
  </si>
  <si>
    <t xml:space="preserve">Deponiavgift rene betongmasser fra lokale reparasjoner</t>
  </si>
  <si>
    <t xml:space="preserve">J-FA04</t>
  </si>
  <si>
    <t xml:space="preserve">Dokumentasjon: veiesedler, deklarasjon og bidrag til avfallssluttrapport</t>
  </si>
  <si>
    <t xml:space="preserve">SUM OPSJON O-3 (Blokk J) — ekskl. MVA</t>
  </si>
  <si>
    <t xml:space="preserve">Mengder iht. A40-101 og vindusskjema A62-001 (mengdeoppsett v17). Pusset areal 242,9 m² + gjenmuringer = 256 m². All puss er bom (ren sementpuss for sterk for Ytong) og pigges ned; ny puss bygges opp med Weber 261 Fiberpuss-system. Vinduer/dør følger vindusskjema A62-001 (moderne, fabrikklakkert, sol-filter glass U-verdi 1,2); S5 beholder E30. Sålebenkbeslag på 20 vinduer (35,3 lm), fall 1:5 jf. A50-1. Forurenset pussavfall håndteres som farlig avfall (NS 7051, nikkel). Opsjonen forutsetter innvilget dispensasjon for Blokk J og prises separat. Glassareal S4 verifiseres mot leverandørtegning.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</si>
</sst>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#,##0;\(#,##0\);\-"/>
    <numFmt numFmtId="166" formatCode="0.0%"/>
    <numFmt numFmtId="167" formatCode="#,##0&quot; kr&quot;;\(#,##0\);\-"/>
    <numFmt numFmtId="168" formatCode="#,##0.0;\-#,##0.0;\-"/>
    <numFmt numFmtId="169" formatCode="0.0%;\-0.0%;\-"/>
    <numFmt numFmtId="170" formatCode="General"/>
  </numFmts>
  <fonts count="2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FFFFFF"/>
      <name val="Arial"/>
      <family val="0"/>
      <charset val="1"/>
    </font>
    <font>
      <sz val="10"/>
      <color rgb="FFFFFFFF"/>
      <name val="Arial"/>
      <family val="0"/>
      <charset val="1"/>
    </font>
    <font>
      <i val="true"/>
      <sz val="9"/>
      <color rgb="FF595959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b val="true"/>
      <sz val="10"/>
      <name val="Arial"/>
      <family val="0"/>
      <charset val="1"/>
    </font>
    <font>
      <sz val="10"/>
      <name val="Arial"/>
      <family val="0"/>
      <charset val="1"/>
    </font>
    <font>
      <b val="true"/>
      <sz val="11"/>
      <name val="Arial"/>
      <family val="0"/>
      <charset val="1"/>
    </font>
    <font>
      <b val="true"/>
      <sz val="13"/>
      <color rgb="FFFFFFFF"/>
      <name val="Arial"/>
      <family val="0"/>
      <charset val="1"/>
    </font>
    <font>
      <i val="true"/>
      <sz val="10"/>
      <color rgb="FFFFFFFF"/>
      <name val="Arial"/>
      <family val="0"/>
      <charset val="1"/>
    </font>
    <font>
      <b val="true"/>
      <sz val="10"/>
      <color rgb="FF000000"/>
      <name val="Arial"/>
      <family val="0"/>
      <charset val="1"/>
    </font>
    <font>
      <sz val="10"/>
      <color rgb="FF000000"/>
      <name val="Arial"/>
      <family val="0"/>
      <charset val="1"/>
    </font>
    <font>
      <i val="true"/>
      <sz val="10"/>
      <color rgb="FF555555"/>
      <name val="Arial"/>
      <family val="0"/>
      <charset val="1"/>
    </font>
    <font>
      <b val="true"/>
      <sz val="14"/>
      <name val="Calibri"/>
      <family val="0"/>
      <charset val="1"/>
    </font>
    <font>
      <i val="true"/>
      <sz val="10"/>
      <name val="Calibri"/>
      <family val="0"/>
      <charset val="1"/>
    </font>
    <font>
      <b val="true"/>
      <sz val="11"/>
      <name val="Calibri"/>
      <family val="0"/>
      <charset val="1"/>
    </font>
    <font>
      <i val="true"/>
      <sz val="9"/>
      <color rgb="FF606060"/>
      <name val="Calibri"/>
      <family val="0"/>
      <charset val="1"/>
    </font>
    <font>
      <b val="true"/>
      <sz val="11"/>
      <color rgb="FF000080"/>
      <name val="Calibri"/>
      <family val="0"/>
      <charset val="1"/>
    </font>
    <font>
      <b val="true"/>
      <sz val="12"/>
      <name val="Arial"/>
      <family val="0"/>
      <charset val="1"/>
    </font>
    <font>
      <b val="true"/>
      <sz val="10"/>
      <color rgb="FFFFFFFF"/>
      <name val="Arial"/>
      <family val="0"/>
      <charset val="1"/>
    </font>
    <font>
      <sz val="9"/>
      <color rgb="FF606060"/>
      <name val="Calibri"/>
      <family val="0"/>
      <charset val="1"/>
    </font>
    <font>
      <sz val="10"/>
      <name val="Calibri"/>
      <family val="0"/>
      <charset val="1"/>
    </font>
    <font>
      <sz val="11"/>
      <name val="Calibri"/>
      <family val="0"/>
      <charset val="1"/>
    </font>
  </fonts>
  <fills count="17">
    <fill>
      <patternFill patternType="none"/>
    </fill>
    <fill>
      <patternFill patternType="gray125"/>
    </fill>
    <fill>
      <patternFill patternType="solid">
        <fgColor rgb="FF1F4E79"/>
        <bgColor rgb="FF003366"/>
      </patternFill>
    </fill>
    <fill>
      <patternFill patternType="solid">
        <fgColor rgb="FF2E74B5"/>
        <bgColor rgb="FF4472C4"/>
      </patternFill>
    </fill>
    <fill>
      <patternFill patternType="solid">
        <fgColor rgb="FFF2F2F2"/>
        <bgColor rgb="FFEEEEEE"/>
      </patternFill>
    </fill>
    <fill>
      <patternFill patternType="solid">
        <fgColor rgb="FFFFF2CC"/>
        <bgColor rgb="FFFCE4D6"/>
      </patternFill>
    </fill>
    <fill>
      <patternFill patternType="solid">
        <fgColor rgb="FF4472C4"/>
        <bgColor rgb="FF2E74B5"/>
      </patternFill>
    </fill>
    <fill>
      <patternFill patternType="solid">
        <fgColor rgb="FFD6E4F0"/>
        <bgColor rgb="FFD9E2F3"/>
      </patternFill>
    </fill>
    <fill>
      <patternFill patternType="solid">
        <fgColor rgb="FFFFFFFF"/>
        <bgColor rgb="FFF2F2F2"/>
      </patternFill>
    </fill>
    <fill>
      <patternFill patternType="solid">
        <fgColor rgb="FFFCE4D6"/>
        <bgColor rgb="FFFFF2CC"/>
      </patternFill>
    </fill>
    <fill>
      <patternFill patternType="solid">
        <fgColor rgb="FFC6E0B4"/>
        <bgColor rgb="FFCCCCCC"/>
      </patternFill>
    </fill>
    <fill>
      <patternFill patternType="solid">
        <fgColor rgb="FFE2EFDA"/>
        <bgColor rgb="FFEEEEEE"/>
      </patternFill>
    </fill>
    <fill>
      <patternFill patternType="solid">
        <fgColor rgb="FFDDEBF7"/>
        <bgColor rgb="FFD6E4F0"/>
      </patternFill>
    </fill>
    <fill>
      <patternFill patternType="solid">
        <fgColor rgb="FFE1F5FE"/>
        <bgColor rgb="FFDDEBF7"/>
      </patternFill>
    </fill>
    <fill>
      <patternFill patternType="solid">
        <fgColor rgb="FFBDD7EE"/>
        <bgColor rgb="FFCCCCCC"/>
      </patternFill>
    </fill>
    <fill>
      <patternFill patternType="solid">
        <fgColor rgb="FFD9E2F3"/>
        <bgColor rgb="FFD6E4F0"/>
      </patternFill>
    </fill>
    <fill>
      <patternFill patternType="solid">
        <fgColor rgb="FFEEEEEE"/>
        <bgColor rgb="FFF2F2F2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 diagonalUp="false" diagonalDown="false">
      <left style="thin">
        <color rgb="FFBFBFBF"/>
      </left>
      <right/>
      <top style="thin">
        <color rgb="FFBFBFBF"/>
      </top>
      <bottom style="thin">
        <color rgb="FFBFBFB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9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3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4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5" borderId="1" xfId="0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7" fillId="6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6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6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9" fillId="7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7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9" fillId="7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9" fillId="8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8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9" fillId="8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9" fillId="9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9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9" fillId="9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1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5" fontId="10" fillId="1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11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5" fontId="10" fillId="11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12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5" fontId="10" fillId="12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6" fillId="13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0" fillId="1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1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5" fontId="8" fillId="1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13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10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9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9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5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9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9" fillId="11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5" fontId="9" fillId="11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9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6" fontId="9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11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8" fillId="11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9" fillId="12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5" fontId="9" fillId="12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11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11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3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14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3" fillId="14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7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7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8" fontId="14" fillId="7" borderId="2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14" fillId="5" borderId="2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9" fontId="14" fillId="5" borderId="2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14" fillId="7" borderId="2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4" fillId="8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8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8" fontId="14" fillId="8" borderId="2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14" fillId="8" borderId="2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8" fontId="14" fillId="5" borderId="2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3" fillId="11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13" fillId="11" borderId="2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5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6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7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8" fillId="15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8" fillId="16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19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8" fillId="5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70" fontId="18" fillId="5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20" fillId="13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5" fillId="7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4" fillId="8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4" fillId="7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5" fillId="8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8" fillId="16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21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22" fillId="6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2" fillId="6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2" fillId="3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10" borderId="3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8" fillId="1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8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9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70" fontId="18" fillId="15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23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24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25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25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2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EEEEEE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595959"/>
      <rgbColor rgb="FF9999FF"/>
      <rgbColor rgb="FF993366"/>
      <rgbColor rgb="FFFFF2CC"/>
      <rgbColor rgb="FFE1F5FE"/>
      <rgbColor rgb="FF660066"/>
      <rgbColor rgb="FFFF8080"/>
      <rgbColor rgb="FF2E74B5"/>
      <rgbColor rgb="FFBDD7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DEBF7"/>
      <rgbColor rgb="FFE2EFDA"/>
      <rgbColor rgb="FFF2F2F2"/>
      <rgbColor rgb="FFCCCCCC"/>
      <rgbColor rgb="FFD6E4F0"/>
      <rgbColor rgb="FFD9E2F3"/>
      <rgbColor rgb="FFFCE4D6"/>
      <rgbColor rgb="FF4472C4"/>
      <rgbColor rgb="FF33CCCC"/>
      <rgbColor rgb="FF99CC00"/>
      <rgbColor rgb="FFFFCC00"/>
      <rgbColor rgb="FFFF9900"/>
      <rgbColor rgb="FFFF6600"/>
      <rgbColor rgb="FF606060"/>
      <rgbColor rgb="FFC6E0B4"/>
      <rgbColor rgb="FF003366"/>
      <rgbColor rgb="FF339966"/>
      <rgbColor rgb="FF003300"/>
      <rgbColor rgb="FF333300"/>
      <rgbColor rgb="FF993300"/>
      <rgbColor rgb="FF993366"/>
      <rgbColor rgb="FF1F4E79"/>
      <rgbColor rgb="FF555555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worksheet" Target="worksheets/sheet9.xml"/><Relationship Id="rId12" Type="http://schemas.openxmlformats.org/officeDocument/2006/relationships/worksheet" Target="worksheets/sheet10.xml"/><Relationship Id="rId13" Type="http://schemas.openxmlformats.org/officeDocument/2006/relationships/worksheet" Target="worksheets/sheet11.xml"/><Relationship Id="rId14" Type="http://schemas.openxmlformats.org/officeDocument/2006/relationships/worksheet" Target="worksheets/sheet12.xml"/><Relationship Id="rId1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7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7"/>
    <col collapsed="false" customWidth="true" hidden="false" outlineLevel="0" max="2" min="2" style="1" width="52"/>
    <col collapsed="false" customWidth="true" hidden="false" outlineLevel="0" max="3" min="3" style="1" width="26"/>
  </cols>
  <sheetData>
    <row r="1" customFormat="false" ht="25.5" hidden="false" customHeight="true" outlineLevel="0" collapsed="false">
      <c r="A1" s="2" t="s">
        <v>0</v>
      </c>
      <c r="B1" s="2"/>
      <c r="C1" s="2"/>
    </row>
    <row r="2" customFormat="false" ht="24" hidden="false" customHeight="true" outlineLevel="0" collapsed="false">
      <c r="A2" s="3" t="s">
        <v>1</v>
      </c>
      <c r="B2" s="3"/>
      <c r="C2" s="3"/>
    </row>
    <row r="3" customFormat="false" ht="76.5" hidden="false" customHeight="true" outlineLevel="0" collapsed="false">
      <c r="A3" s="4" t="s">
        <v>2</v>
      </c>
      <c r="B3" s="4"/>
      <c r="C3" s="4"/>
    </row>
    <row r="5" customFormat="false" ht="25.5" hidden="false" customHeight="true" outlineLevel="0" collapsed="false">
      <c r="A5" s="5" t="s">
        <v>3</v>
      </c>
      <c r="B5" s="5"/>
      <c r="C5" s="5"/>
    </row>
    <row r="6" customFormat="false" ht="24" hidden="false" customHeight="true" outlineLevel="0" collapsed="false">
      <c r="A6" s="6" t="s">
        <v>4</v>
      </c>
      <c r="B6" s="6"/>
      <c r="C6" s="7"/>
    </row>
    <row r="7" customFormat="false" ht="24" hidden="false" customHeight="true" outlineLevel="0" collapsed="false">
      <c r="A7" s="6" t="s">
        <v>5</v>
      </c>
      <c r="B7" s="6"/>
      <c r="C7" s="7"/>
    </row>
    <row r="8" customFormat="false" ht="24" hidden="false" customHeight="true" outlineLevel="0" collapsed="false">
      <c r="A8" s="6" t="s">
        <v>6</v>
      </c>
      <c r="B8" s="6"/>
      <c r="C8" s="7"/>
    </row>
    <row r="9" customFormat="false" ht="24" hidden="false" customHeight="true" outlineLevel="0" collapsed="false">
      <c r="A9" s="6" t="s">
        <v>7</v>
      </c>
      <c r="B9" s="6"/>
      <c r="C9" s="7"/>
    </row>
    <row r="10" customFormat="false" ht="24" hidden="false" customHeight="true" outlineLevel="0" collapsed="false">
      <c r="A10" s="6" t="s">
        <v>8</v>
      </c>
      <c r="B10" s="6"/>
      <c r="C10" s="7"/>
    </row>
    <row r="11" customFormat="false" ht="24" hidden="false" customHeight="true" outlineLevel="0" collapsed="false">
      <c r="A11" s="6" t="s">
        <v>9</v>
      </c>
      <c r="B11" s="6"/>
      <c r="C11" s="7"/>
    </row>
    <row r="13" customFormat="false" ht="25.5" hidden="false" customHeight="true" outlineLevel="0" collapsed="false">
      <c r="A13" s="5" t="s">
        <v>10</v>
      </c>
      <c r="B13" s="5"/>
      <c r="C13" s="5"/>
    </row>
    <row r="14" customFormat="false" ht="25.5" hidden="false" customHeight="true" outlineLevel="0" collapsed="false">
      <c r="A14" s="8" t="s">
        <v>11</v>
      </c>
      <c r="B14" s="9" t="s">
        <v>12</v>
      </c>
      <c r="C14" s="10" t="s">
        <v>13</v>
      </c>
    </row>
    <row r="15" customFormat="false" ht="25.5" hidden="false" customHeight="true" outlineLevel="0" collapsed="false">
      <c r="A15" s="11" t="s">
        <v>14</v>
      </c>
      <c r="B15" s="12" t="s">
        <v>15</v>
      </c>
      <c r="C15" s="13" t="n">
        <f aca="false">Stillas!G10</f>
        <v>0</v>
      </c>
    </row>
    <row r="16" customFormat="false" ht="39" hidden="false" customHeight="true" outlineLevel="0" collapsed="false">
      <c r="A16" s="14" t="s">
        <v>16</v>
      </c>
      <c r="B16" s="15" t="s">
        <v>17</v>
      </c>
      <c r="C16" s="16" t="n">
        <f aca="false">Betong!F10</f>
        <v>0</v>
      </c>
    </row>
    <row r="17" customFormat="false" ht="25.5" hidden="false" customHeight="true" outlineLevel="0" collapsed="false">
      <c r="A17" s="11" t="s">
        <v>18</v>
      </c>
      <c r="B17" s="12" t="s">
        <v>19</v>
      </c>
      <c r="C17" s="13" t="n">
        <f aca="false">Puss!F9</f>
        <v>0</v>
      </c>
    </row>
    <row r="18" customFormat="false" ht="39" hidden="false" customHeight="true" outlineLevel="0" collapsed="false">
      <c r="A18" s="14" t="s">
        <v>20</v>
      </c>
      <c r="B18" s="15" t="s">
        <v>21</v>
      </c>
      <c r="C18" s="16" t="n">
        <f aca="false">Vinduer!F29</f>
        <v>0</v>
      </c>
    </row>
    <row r="19" customFormat="false" ht="39" hidden="false" customHeight="true" outlineLevel="0" collapsed="false">
      <c r="A19" s="11" t="s">
        <v>22</v>
      </c>
      <c r="B19" s="12" t="s">
        <v>23</v>
      </c>
      <c r="C19" s="13" t="n">
        <f aca="false">Bevegelsesfuger!F14</f>
        <v>0</v>
      </c>
    </row>
    <row r="20" customFormat="false" ht="39" hidden="false" customHeight="true" outlineLevel="0" collapsed="false">
      <c r="A20" s="14" t="s">
        <v>24</v>
      </c>
      <c r="B20" s="15" t="s">
        <v>25</v>
      </c>
      <c r="C20" s="16" t="n">
        <f aca="false">'Forurenset avfall'!F13</f>
        <v>0</v>
      </c>
    </row>
    <row r="21" customFormat="false" ht="39" hidden="false" customHeight="true" outlineLevel="0" collapsed="false">
      <c r="A21" s="17" t="s">
        <v>26</v>
      </c>
      <c r="B21" s="18" t="s">
        <v>27</v>
      </c>
      <c r="C21" s="19" t="n">
        <f aca="false">Nedpigging!F10</f>
        <v>0</v>
      </c>
    </row>
    <row r="22" customFormat="false" ht="39" hidden="false" customHeight="true" outlineLevel="0" collapsed="false">
      <c r="A22" s="17" t="s">
        <v>28</v>
      </c>
      <c r="B22" s="18" t="s">
        <v>29</v>
      </c>
      <c r="C22" s="19" t="n">
        <f aca="false">Nedpigging!F13</f>
        <v>0</v>
      </c>
    </row>
    <row r="23" customFormat="false" ht="25.5" hidden="false" customHeight="true" outlineLevel="0" collapsed="false">
      <c r="A23" s="20" t="s">
        <v>30</v>
      </c>
      <c r="B23" s="20"/>
      <c r="C23" s="21" t="n">
        <f aca="false">SUM(C15:C22)</f>
        <v>0</v>
      </c>
    </row>
    <row r="24" customFormat="false" ht="25.5" hidden="false" customHeight="true" outlineLevel="0" collapsed="false">
      <c r="A24" s="22" t="s">
        <v>31</v>
      </c>
      <c r="B24" s="22"/>
      <c r="C24" s="23" t="n">
        <f aca="false">C23*0.25</f>
        <v>0</v>
      </c>
    </row>
    <row r="25" customFormat="false" ht="25.5" hidden="false" customHeight="true" outlineLevel="0" collapsed="false">
      <c r="A25" s="24" t="s">
        <v>32</v>
      </c>
      <c r="B25" s="24"/>
      <c r="C25" s="25" t="n">
        <f aca="false">C23+C24</f>
        <v>0</v>
      </c>
    </row>
    <row r="26" customFormat="false" ht="36" hidden="false" customHeight="true" outlineLevel="0" collapsed="false">
      <c r="A26" s="26" t="s">
        <v>33</v>
      </c>
      <c r="B26" s="26"/>
      <c r="C26" s="26"/>
    </row>
    <row r="28" customFormat="false" ht="25.5" hidden="false" customHeight="true" outlineLevel="0" collapsed="false">
      <c r="A28" s="27" t="s">
        <v>34</v>
      </c>
      <c r="B28" s="27"/>
      <c r="C28" s="27"/>
    </row>
    <row r="29" customFormat="false" ht="42" hidden="false" customHeight="true" outlineLevel="0" collapsed="false">
      <c r="A29" s="20" t="s">
        <v>35</v>
      </c>
      <c r="B29" s="20"/>
      <c r="C29" s="21" t="n">
        <f aca="false">C23</f>
        <v>0</v>
      </c>
    </row>
    <row r="30" customFormat="false" ht="39" hidden="false" customHeight="true" outlineLevel="0" collapsed="false">
      <c r="A30" s="28" t="s">
        <v>36</v>
      </c>
      <c r="B30" s="28"/>
      <c r="C30" s="29" t="n">
        <f aca="false">'Opsjon Bygg H'!F41+Bevegelsesfuger!F21+Nedpigging!F19</f>
        <v>0</v>
      </c>
    </row>
    <row r="31" customFormat="false" ht="39" hidden="false" customHeight="true" outlineLevel="0" collapsed="false">
      <c r="A31" s="28" t="s">
        <v>37</v>
      </c>
      <c r="B31" s="28"/>
      <c r="C31" s="29" t="n">
        <f aca="false">'Opsjon Blokk J'!F68</f>
        <v>0</v>
      </c>
    </row>
    <row r="32" customFormat="false" ht="42" hidden="false" customHeight="true" outlineLevel="0" collapsed="false">
      <c r="A32" s="20" t="s">
        <v>38</v>
      </c>
      <c r="B32" s="20"/>
      <c r="C32" s="21" t="n">
        <f aca="false">C29+C30+C31</f>
        <v>0</v>
      </c>
    </row>
    <row r="33" customFormat="false" ht="49.5" hidden="false" customHeight="true" outlineLevel="0" collapsed="false">
      <c r="A33" s="26" t="s">
        <v>39</v>
      </c>
      <c r="B33" s="26"/>
      <c r="C33" s="26"/>
    </row>
    <row r="35" customFormat="false" ht="25.5" hidden="false" customHeight="true" outlineLevel="0" collapsed="false">
      <c r="A35" s="30" t="s">
        <v>40</v>
      </c>
      <c r="B35" s="30"/>
      <c r="C35" s="30"/>
    </row>
    <row r="36" customFormat="false" ht="25.5" hidden="false" customHeight="true" outlineLevel="0" collapsed="false">
      <c r="A36" s="14" t="s">
        <v>41</v>
      </c>
      <c r="B36" s="15" t="s">
        <v>42</v>
      </c>
      <c r="C36" s="16" t="n">
        <f aca="false">Vinduer!F42</f>
        <v>0</v>
      </c>
    </row>
    <row r="37" customFormat="false" ht="42" hidden="false" customHeight="true" outlineLevel="0" collapsed="false">
      <c r="A37" s="24" t="s">
        <v>43</v>
      </c>
      <c r="B37" s="24"/>
      <c r="C37" s="25" t="n">
        <f aca="false">C32+C36</f>
        <v>0</v>
      </c>
    </row>
    <row r="39" customFormat="false" ht="25.5" hidden="false" customHeight="true" outlineLevel="0" collapsed="false">
      <c r="A39" s="30" t="s">
        <v>44</v>
      </c>
      <c r="B39" s="30"/>
      <c r="C39" s="30"/>
    </row>
    <row r="40" customFormat="false" ht="39" hidden="false" customHeight="true" outlineLevel="0" collapsed="false">
      <c r="A40" s="31" t="s">
        <v>45</v>
      </c>
      <c r="B40" s="31"/>
      <c r="C40" s="32" t="n">
        <v>0.01</v>
      </c>
    </row>
    <row r="41" customFormat="false" ht="39" hidden="false" customHeight="true" outlineLevel="0" collapsed="false">
      <c r="A41" s="31" t="s">
        <v>46</v>
      </c>
      <c r="B41" s="31"/>
      <c r="C41" s="33" t="n">
        <f aca="false">C40*2000000</f>
        <v>20000</v>
      </c>
    </row>
    <row r="42" customFormat="false" ht="49.5" hidden="false" customHeight="true" outlineLevel="0" collapsed="false">
      <c r="A42" s="26" t="s">
        <v>47</v>
      </c>
      <c r="B42" s="26"/>
      <c r="C42" s="26"/>
    </row>
    <row r="44" customFormat="false" ht="25.5" hidden="false" customHeight="true" outlineLevel="0" collapsed="false">
      <c r="A44" s="5" t="s">
        <v>48</v>
      </c>
      <c r="B44" s="5"/>
      <c r="C44" s="5"/>
    </row>
    <row r="45" customFormat="false" ht="25.5" hidden="false" customHeight="true" outlineLevel="0" collapsed="false">
      <c r="A45" s="34" t="s">
        <v>49</v>
      </c>
      <c r="B45" s="35" t="s">
        <v>50</v>
      </c>
      <c r="C45" s="36"/>
    </row>
    <row r="46" customFormat="false" ht="25.5" hidden="false" customHeight="true" outlineLevel="0" collapsed="false">
      <c r="A46" s="34" t="s">
        <v>51</v>
      </c>
      <c r="B46" s="35" t="s">
        <v>52</v>
      </c>
      <c r="C46" s="36"/>
    </row>
    <row r="47" customFormat="false" ht="25.5" hidden="false" customHeight="true" outlineLevel="0" collapsed="false">
      <c r="A47" s="34" t="s">
        <v>53</v>
      </c>
      <c r="B47" s="35" t="s">
        <v>54</v>
      </c>
      <c r="C47" s="36"/>
    </row>
    <row r="48" customFormat="false" ht="25.5" hidden="false" customHeight="true" outlineLevel="0" collapsed="false">
      <c r="A48" s="34" t="s">
        <v>55</v>
      </c>
      <c r="B48" s="35" t="s">
        <v>56</v>
      </c>
      <c r="C48" s="36"/>
    </row>
    <row r="49" customFormat="false" ht="25.5" hidden="false" customHeight="true" outlineLevel="0" collapsed="false">
      <c r="A49" s="20" t="s">
        <v>57</v>
      </c>
      <c r="B49" s="20"/>
      <c r="C49" s="21" t="n">
        <f aca="false">SUM(C45:C48)</f>
        <v>0</v>
      </c>
    </row>
    <row r="50" customFormat="false" ht="24" hidden="false" customHeight="true" outlineLevel="0" collapsed="false">
      <c r="A50" s="37" t="s">
        <v>58</v>
      </c>
      <c r="B50" s="37"/>
      <c r="C50" s="38" t="n">
        <f aca="false">C49*0.25</f>
        <v>0</v>
      </c>
    </row>
    <row r="51" customFormat="false" ht="25.5" hidden="false" customHeight="true" outlineLevel="0" collapsed="false">
      <c r="A51" s="24" t="s">
        <v>59</v>
      </c>
      <c r="B51" s="24"/>
      <c r="C51" s="25" t="n">
        <f aca="false">C49+C50</f>
        <v>0</v>
      </c>
    </row>
    <row r="52" customFormat="false" ht="49.5" hidden="false" customHeight="true" outlineLevel="0" collapsed="false">
      <c r="A52" s="26" t="s">
        <v>60</v>
      </c>
      <c r="B52" s="26"/>
      <c r="C52" s="26"/>
    </row>
    <row r="54" customFormat="false" ht="25.5" hidden="false" customHeight="true" outlineLevel="0" collapsed="false">
      <c r="A54" s="30" t="s">
        <v>61</v>
      </c>
      <c r="B54" s="30"/>
      <c r="C54" s="30"/>
    </row>
    <row r="55" customFormat="false" ht="39" hidden="false" customHeight="true" outlineLevel="0" collapsed="false">
      <c r="A55" s="31" t="s">
        <v>62</v>
      </c>
      <c r="B55" s="31"/>
      <c r="C55" s="39" t="n">
        <f aca="false">C32</f>
        <v>0</v>
      </c>
    </row>
    <row r="56" customFormat="false" ht="24" hidden="false" customHeight="true" outlineLevel="0" collapsed="false">
      <c r="A56" s="31" t="s">
        <v>63</v>
      </c>
      <c r="B56" s="31"/>
      <c r="C56" s="39" t="n">
        <f aca="false">C49</f>
        <v>0</v>
      </c>
    </row>
    <row r="57" customFormat="false" ht="39" hidden="false" customHeight="true" outlineLevel="0" collapsed="false">
      <c r="A57" s="31" t="s">
        <v>64</v>
      </c>
      <c r="B57" s="31"/>
      <c r="C57" s="39" t="n">
        <f aca="false">C55+C56</f>
        <v>0</v>
      </c>
    </row>
    <row r="58" customFormat="false" ht="39" hidden="false" customHeight="true" outlineLevel="0" collapsed="false">
      <c r="A58" s="31" t="s">
        <v>65</v>
      </c>
      <c r="B58" s="31"/>
      <c r="C58" s="36"/>
    </row>
    <row r="59" customFormat="false" ht="24" hidden="false" customHeight="true" outlineLevel="0" collapsed="false">
      <c r="A59" s="31" t="s">
        <v>66</v>
      </c>
      <c r="B59" s="31"/>
      <c r="C59" s="40"/>
    </row>
    <row r="60" customFormat="false" ht="24" hidden="false" customHeight="true" outlineLevel="0" collapsed="false">
      <c r="A60" s="41" t="s">
        <v>67</v>
      </c>
      <c r="B60" s="41"/>
      <c r="C60" s="42" t="n">
        <f aca="false">IF(C58&gt;0,C58,C57*(1-C59))</f>
        <v>0</v>
      </c>
    </row>
    <row r="61" customFormat="false" ht="36" hidden="false" customHeight="true" outlineLevel="0" collapsed="false">
      <c r="A61" s="26" t="s">
        <v>68</v>
      </c>
      <c r="B61" s="26"/>
      <c r="C61" s="26"/>
    </row>
    <row r="63" customFormat="false" ht="25.5" hidden="false" customHeight="true" outlineLevel="0" collapsed="false">
      <c r="A63" s="5" t="s">
        <v>69</v>
      </c>
      <c r="B63" s="5"/>
      <c r="C63" s="5"/>
    </row>
    <row r="64" customFormat="false" ht="24" hidden="false" customHeight="true" outlineLevel="0" collapsed="false">
      <c r="A64" s="43" t="s">
        <v>70</v>
      </c>
      <c r="B64" s="43"/>
      <c r="C64" s="44" t="n">
        <f aca="false">C32</f>
        <v>0</v>
      </c>
    </row>
    <row r="65" customFormat="false" ht="24" hidden="false" customHeight="true" outlineLevel="0" collapsed="false">
      <c r="A65" s="43" t="s">
        <v>71</v>
      </c>
      <c r="B65" s="43"/>
      <c r="C65" s="44" t="n">
        <f aca="false">C32*1.25</f>
        <v>0</v>
      </c>
    </row>
    <row r="66" customFormat="false" ht="24" hidden="false" customHeight="true" outlineLevel="0" collapsed="false">
      <c r="A66" s="43" t="s">
        <v>72</v>
      </c>
      <c r="B66" s="43"/>
      <c r="C66" s="44" t="n">
        <f aca="false">C37</f>
        <v>0</v>
      </c>
    </row>
    <row r="67" customFormat="false" ht="24" hidden="false" customHeight="true" outlineLevel="0" collapsed="false">
      <c r="A67" s="43" t="s">
        <v>73</v>
      </c>
      <c r="B67" s="43"/>
      <c r="C67" s="44" t="n">
        <f aca="false">C49</f>
        <v>0</v>
      </c>
    </row>
    <row r="68" customFormat="false" ht="24" hidden="false" customHeight="true" outlineLevel="0" collapsed="false">
      <c r="A68" s="43" t="s">
        <v>74</v>
      </c>
      <c r="B68" s="43"/>
      <c r="C68" s="44" t="n">
        <f aca="false">C51</f>
        <v>0</v>
      </c>
    </row>
    <row r="69" customFormat="false" ht="24" hidden="false" customHeight="true" outlineLevel="0" collapsed="false">
      <c r="A69" s="37" t="s">
        <v>75</v>
      </c>
      <c r="B69" s="37"/>
      <c r="C69" s="38" t="n">
        <f aca="false">C60</f>
        <v>0</v>
      </c>
    </row>
    <row r="70" customFormat="false" ht="39" hidden="false" customHeight="true" outlineLevel="0" collapsed="false">
      <c r="A70" s="45" t="s">
        <v>76</v>
      </c>
      <c r="B70" s="45"/>
      <c r="C70" s="42" t="n">
        <f aca="false">C60*1.25</f>
        <v>0</v>
      </c>
    </row>
  </sheetData>
  <mergeCells count="48">
    <mergeCell ref="A1:C1"/>
    <mergeCell ref="A2:C2"/>
    <mergeCell ref="A3:C3"/>
    <mergeCell ref="A5:C5"/>
    <mergeCell ref="A6:B6"/>
    <mergeCell ref="A7:B7"/>
    <mergeCell ref="A8:B8"/>
    <mergeCell ref="A9:B9"/>
    <mergeCell ref="A10:B10"/>
    <mergeCell ref="A11:B11"/>
    <mergeCell ref="A13:C13"/>
    <mergeCell ref="A23:B23"/>
    <mergeCell ref="A24:B24"/>
    <mergeCell ref="A25:B25"/>
    <mergeCell ref="A26:C26"/>
    <mergeCell ref="A28:C28"/>
    <mergeCell ref="A29:B29"/>
    <mergeCell ref="A30:B30"/>
    <mergeCell ref="A31:B31"/>
    <mergeCell ref="A32:B32"/>
    <mergeCell ref="A33:C33"/>
    <mergeCell ref="A35:C35"/>
    <mergeCell ref="A37:B37"/>
    <mergeCell ref="A39:C39"/>
    <mergeCell ref="A40:B40"/>
    <mergeCell ref="A41:B41"/>
    <mergeCell ref="A42:C42"/>
    <mergeCell ref="A44:C44"/>
    <mergeCell ref="A49:B49"/>
    <mergeCell ref="A50:B50"/>
    <mergeCell ref="A51:B51"/>
    <mergeCell ref="A52:C52"/>
    <mergeCell ref="A54:C54"/>
    <mergeCell ref="A55:B55"/>
    <mergeCell ref="A56:B56"/>
    <mergeCell ref="A57:B57"/>
    <mergeCell ref="A58:B58"/>
    <mergeCell ref="A59:B59"/>
    <mergeCell ref="A60:B60"/>
    <mergeCell ref="A61:C61"/>
    <mergeCell ref="A63:C63"/>
    <mergeCell ref="A64:B64"/>
    <mergeCell ref="A65:B65"/>
    <mergeCell ref="A66:B66"/>
    <mergeCell ref="A67:B67"/>
    <mergeCell ref="A68:B68"/>
    <mergeCell ref="A69:B69"/>
    <mergeCell ref="A70:B70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9.1484375" defaultRowHeight="15" zeroHeight="false" outlineLevelRow="0" outlineLevelCol="0"/>
  <cols>
    <col collapsed="false" customWidth="true" hidden="false" outlineLevel="0" max="1" min="1" style="1" width="6"/>
    <col collapsed="false" customWidth="true" hidden="false" outlineLevel="0" max="2" min="2" style="1" width="42"/>
    <col collapsed="false" customWidth="true" hidden="false" outlineLevel="0" max="3" min="3" style="1" width="8"/>
    <col collapsed="false" customWidth="true" hidden="false" outlineLevel="0" max="4" min="4" style="1" width="10"/>
    <col collapsed="false" customWidth="true" hidden="false" outlineLevel="0" max="5" min="5" style="1" width="20"/>
    <col collapsed="false" customWidth="true" hidden="false" outlineLevel="0" max="6" min="6" style="1" width="10"/>
    <col collapsed="false" customWidth="true" hidden="false" outlineLevel="0" max="7" min="7" style="1" width="18"/>
  </cols>
  <sheetData>
    <row r="1" customFormat="false" ht="27.75" hidden="false" customHeight="true" outlineLevel="0" collapsed="false">
      <c r="A1" s="46" t="s">
        <v>77</v>
      </c>
      <c r="B1" s="46"/>
      <c r="C1" s="46"/>
      <c r="D1" s="46"/>
      <c r="E1" s="46"/>
      <c r="F1" s="46"/>
      <c r="G1" s="46"/>
    </row>
    <row r="2" customFormat="false" ht="24" hidden="false" customHeight="true" outlineLevel="0" collapsed="false">
      <c r="A2" s="47" t="s">
        <v>78</v>
      </c>
      <c r="B2" s="47"/>
      <c r="C2" s="47"/>
      <c r="D2" s="47"/>
      <c r="E2" s="47"/>
      <c r="F2" s="47"/>
      <c r="G2" s="47"/>
    </row>
    <row r="4" customFormat="false" ht="39" hidden="false" customHeight="true" outlineLevel="0" collapsed="false">
      <c r="A4" s="48" t="s">
        <v>11</v>
      </c>
      <c r="B4" s="48" t="s">
        <v>79</v>
      </c>
      <c r="C4" s="49" t="s">
        <v>80</v>
      </c>
      <c r="D4" s="49" t="s">
        <v>81</v>
      </c>
      <c r="E4" s="49" t="s">
        <v>82</v>
      </c>
      <c r="F4" s="49" t="s">
        <v>83</v>
      </c>
      <c r="G4" s="49" t="s">
        <v>84</v>
      </c>
    </row>
    <row r="5" customFormat="false" ht="54" hidden="false" customHeight="true" outlineLevel="0" collapsed="false">
      <c r="A5" s="50" t="s">
        <v>85</v>
      </c>
      <c r="B5" s="51" t="s">
        <v>86</v>
      </c>
      <c r="C5" s="50" t="s">
        <v>87</v>
      </c>
      <c r="D5" s="52" t="n">
        <v>1</v>
      </c>
      <c r="E5" s="53"/>
      <c r="F5" s="54"/>
      <c r="G5" s="55" t="n">
        <f aca="false">D5*E5*(1-F5)</f>
        <v>0</v>
      </c>
    </row>
    <row r="6" customFormat="false" ht="54" hidden="false" customHeight="true" outlineLevel="0" collapsed="false">
      <c r="A6" s="56" t="s">
        <v>88</v>
      </c>
      <c r="B6" s="57" t="s">
        <v>89</v>
      </c>
      <c r="C6" s="56" t="s">
        <v>87</v>
      </c>
      <c r="D6" s="58" t="n">
        <v>1</v>
      </c>
      <c r="E6" s="53"/>
      <c r="F6" s="54"/>
      <c r="G6" s="59" t="n">
        <f aca="false">D6*E6*(1-F6)</f>
        <v>0</v>
      </c>
    </row>
    <row r="7" customFormat="false" ht="39" hidden="false" customHeight="true" outlineLevel="0" collapsed="false">
      <c r="A7" s="50" t="s">
        <v>90</v>
      </c>
      <c r="B7" s="51" t="s">
        <v>91</v>
      </c>
      <c r="C7" s="50" t="s">
        <v>92</v>
      </c>
      <c r="D7" s="60"/>
      <c r="E7" s="53"/>
      <c r="F7" s="54"/>
      <c r="G7" s="55" t="n">
        <f aca="false">D7*E7*(1-F7)</f>
        <v>0</v>
      </c>
    </row>
    <row r="8" customFormat="false" ht="39" hidden="false" customHeight="true" outlineLevel="0" collapsed="false">
      <c r="A8" s="56" t="s">
        <v>93</v>
      </c>
      <c r="B8" s="57" t="s">
        <v>94</v>
      </c>
      <c r="C8" s="56" t="s">
        <v>87</v>
      </c>
      <c r="D8" s="58" t="n">
        <v>1</v>
      </c>
      <c r="E8" s="53"/>
      <c r="F8" s="54"/>
      <c r="G8" s="59" t="n">
        <f aca="false">D8*E8*(1-F8)</f>
        <v>0</v>
      </c>
    </row>
    <row r="9" customFormat="false" ht="39" hidden="false" customHeight="true" outlineLevel="0" collapsed="false">
      <c r="A9" s="50" t="s">
        <v>95</v>
      </c>
      <c r="B9" s="51" t="s">
        <v>96</v>
      </c>
      <c r="C9" s="50" t="s">
        <v>87</v>
      </c>
      <c r="D9" s="52" t="n">
        <v>1</v>
      </c>
      <c r="E9" s="53"/>
      <c r="F9" s="54"/>
      <c r="G9" s="55" t="n">
        <f aca="false">D9*E9*(1-F9)</f>
        <v>0</v>
      </c>
    </row>
    <row r="10" customFormat="false" ht="24" hidden="false" customHeight="true" outlineLevel="0" collapsed="false">
      <c r="A10" s="61" t="s">
        <v>84</v>
      </c>
      <c r="B10" s="61"/>
      <c r="C10" s="61"/>
      <c r="D10" s="61"/>
      <c r="E10" s="61"/>
      <c r="F10" s="61"/>
      <c r="G10" s="62" t="n">
        <f aca="false">SUM(G5:G9)</f>
        <v>0</v>
      </c>
    </row>
    <row r="11" customFormat="false" ht="39" hidden="false" customHeight="true" outlineLevel="0" collapsed="false">
      <c r="A11" s="63" t="s">
        <v>97</v>
      </c>
      <c r="B11" s="63"/>
      <c r="C11" s="63"/>
      <c r="D11" s="63"/>
      <c r="E11" s="63"/>
      <c r="F11" s="63"/>
      <c r="G11" s="63"/>
    </row>
  </sheetData>
  <mergeCells count="4">
    <mergeCell ref="A1:G1"/>
    <mergeCell ref="A2:G2"/>
    <mergeCell ref="A10:F10"/>
    <mergeCell ref="A11:G11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1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9.1484375" defaultRowHeight="15" zeroHeight="false" outlineLevelRow="0" outlineLevelCol="0"/>
  <cols>
    <col collapsed="false" customWidth="true" hidden="false" outlineLevel="0" max="1" min="1" style="1" width="6"/>
    <col collapsed="false" customWidth="true" hidden="false" outlineLevel="0" max="2" min="2" style="1" width="44"/>
    <col collapsed="false" customWidth="true" hidden="false" outlineLevel="0" max="3" min="3" style="1" width="8"/>
    <col collapsed="false" customWidth="true" hidden="false" outlineLevel="0" max="4" min="4" style="1" width="10"/>
    <col collapsed="false" customWidth="true" hidden="false" outlineLevel="0" max="5" min="5" style="1" width="20"/>
    <col collapsed="false" customWidth="true" hidden="false" outlineLevel="0" max="6" min="6" style="1" width="18"/>
  </cols>
  <sheetData>
    <row r="1" customFormat="false" ht="27.75" hidden="false" customHeight="true" outlineLevel="0" collapsed="false">
      <c r="A1" s="46" t="s">
        <v>98</v>
      </c>
      <c r="B1" s="46"/>
      <c r="C1" s="46"/>
      <c r="D1" s="46"/>
      <c r="E1" s="46"/>
      <c r="F1" s="46"/>
    </row>
    <row r="2" customFormat="false" ht="24" hidden="false" customHeight="true" outlineLevel="0" collapsed="false">
      <c r="A2" s="47" t="s">
        <v>78</v>
      </c>
      <c r="B2" s="47"/>
      <c r="C2" s="47"/>
      <c r="D2" s="47"/>
      <c r="E2" s="47"/>
      <c r="F2" s="47"/>
    </row>
    <row r="4" customFormat="false" ht="39" hidden="false" customHeight="true" outlineLevel="0" collapsed="false">
      <c r="A4" s="48" t="s">
        <v>11</v>
      </c>
      <c r="B4" s="48" t="s">
        <v>79</v>
      </c>
      <c r="C4" s="49" t="s">
        <v>80</v>
      </c>
      <c r="D4" s="49" t="s">
        <v>81</v>
      </c>
      <c r="E4" s="49" t="s">
        <v>82</v>
      </c>
      <c r="F4" s="49" t="s">
        <v>84</v>
      </c>
    </row>
    <row r="5" customFormat="false" ht="39" hidden="false" customHeight="true" outlineLevel="0" collapsed="false">
      <c r="A5" s="50" t="s">
        <v>99</v>
      </c>
      <c r="B5" s="51" t="s">
        <v>100</v>
      </c>
      <c r="C5" s="50" t="s">
        <v>101</v>
      </c>
      <c r="D5" s="52" t="n">
        <v>200</v>
      </c>
      <c r="E5" s="53"/>
      <c r="F5" s="55" t="n">
        <f aca="false">D5*E5</f>
        <v>0</v>
      </c>
    </row>
    <row r="6" customFormat="false" ht="54" hidden="false" customHeight="true" outlineLevel="0" collapsed="false">
      <c r="A6" s="56" t="s">
        <v>102</v>
      </c>
      <c r="B6" s="57" t="s">
        <v>103</v>
      </c>
      <c r="C6" s="56" t="s">
        <v>104</v>
      </c>
      <c r="D6" s="58" t="n">
        <v>200</v>
      </c>
      <c r="E6" s="53"/>
      <c r="F6" s="59" t="n">
        <f aca="false">D6*E6</f>
        <v>0</v>
      </c>
    </row>
    <row r="7" customFormat="false" ht="54" hidden="false" customHeight="true" outlineLevel="0" collapsed="false">
      <c r="A7" s="50" t="s">
        <v>105</v>
      </c>
      <c r="B7" s="51" t="s">
        <v>106</v>
      </c>
      <c r="C7" s="50" t="s">
        <v>104</v>
      </c>
      <c r="D7" s="52" t="n">
        <v>200</v>
      </c>
      <c r="E7" s="53"/>
      <c r="F7" s="55" t="n">
        <f aca="false">D7*E7</f>
        <v>0</v>
      </c>
    </row>
    <row r="8" customFormat="false" ht="39" hidden="false" customHeight="true" outlineLevel="0" collapsed="false">
      <c r="A8" s="56" t="s">
        <v>107</v>
      </c>
      <c r="B8" s="57" t="s">
        <v>108</v>
      </c>
      <c r="C8" s="56" t="s">
        <v>104</v>
      </c>
      <c r="D8" s="58" t="n">
        <v>200</v>
      </c>
      <c r="E8" s="53"/>
      <c r="F8" s="59" t="n">
        <f aca="false">D8*E8</f>
        <v>0</v>
      </c>
    </row>
    <row r="9" customFormat="false" ht="54" hidden="false" customHeight="true" outlineLevel="0" collapsed="false">
      <c r="A9" s="50" t="s">
        <v>109</v>
      </c>
      <c r="B9" s="51" t="s">
        <v>110</v>
      </c>
      <c r="C9" s="50" t="s">
        <v>101</v>
      </c>
      <c r="D9" s="52" t="n">
        <v>200</v>
      </c>
      <c r="E9" s="53"/>
      <c r="F9" s="55" t="n">
        <f aca="false">D9*E9</f>
        <v>0</v>
      </c>
    </row>
    <row r="10" customFormat="false" ht="24" hidden="false" customHeight="true" outlineLevel="0" collapsed="false">
      <c r="A10" s="61" t="s">
        <v>84</v>
      </c>
      <c r="B10" s="61"/>
      <c r="C10" s="61"/>
      <c r="D10" s="61"/>
      <c r="E10" s="61"/>
      <c r="F10" s="62" t="n">
        <f aca="false">SUM(F5:F9)</f>
        <v>0</v>
      </c>
    </row>
    <row r="11" customFormat="false" ht="84" hidden="false" customHeight="true" outlineLevel="0" collapsed="false">
      <c r="A11" s="63" t="s">
        <v>111</v>
      </c>
      <c r="B11" s="63"/>
      <c r="C11" s="63"/>
      <c r="D11" s="63"/>
      <c r="E11" s="63"/>
      <c r="F11" s="63"/>
    </row>
  </sheetData>
  <mergeCells count="4">
    <mergeCell ref="A1:F1"/>
    <mergeCell ref="A2:F2"/>
    <mergeCell ref="A10:E10"/>
    <mergeCell ref="A11:F11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1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9.1484375" defaultRowHeight="15" zeroHeight="false" outlineLevelRow="0" outlineLevelCol="0"/>
  <cols>
    <col collapsed="false" customWidth="true" hidden="false" outlineLevel="0" max="1" min="1" style="1" width="6"/>
    <col collapsed="false" customWidth="true" hidden="false" outlineLevel="0" max="2" min="2" style="1" width="48"/>
    <col collapsed="false" customWidth="true" hidden="false" outlineLevel="0" max="3" min="3" style="1" width="8"/>
    <col collapsed="false" customWidth="true" hidden="false" outlineLevel="0" max="4" min="4" style="1" width="10"/>
    <col collapsed="false" customWidth="true" hidden="false" outlineLevel="0" max="5" min="5" style="1" width="20"/>
    <col collapsed="false" customWidth="true" hidden="false" outlineLevel="0" max="6" min="6" style="1" width="18"/>
  </cols>
  <sheetData>
    <row r="1" customFormat="false" ht="27.75" hidden="false" customHeight="true" outlineLevel="0" collapsed="false">
      <c r="A1" s="46" t="s">
        <v>112</v>
      </c>
      <c r="B1" s="46"/>
      <c r="C1" s="46"/>
      <c r="D1" s="46"/>
      <c r="E1" s="46"/>
      <c r="F1" s="46"/>
    </row>
    <row r="2" customFormat="false" ht="24" hidden="false" customHeight="true" outlineLevel="0" collapsed="false">
      <c r="A2" s="47" t="s">
        <v>78</v>
      </c>
      <c r="B2" s="47"/>
      <c r="C2" s="47"/>
      <c r="D2" s="47"/>
      <c r="E2" s="47"/>
      <c r="F2" s="47"/>
    </row>
    <row r="4" customFormat="false" ht="39" hidden="false" customHeight="true" outlineLevel="0" collapsed="false">
      <c r="A4" s="48" t="s">
        <v>11</v>
      </c>
      <c r="B4" s="48" t="s">
        <v>79</v>
      </c>
      <c r="C4" s="49" t="s">
        <v>80</v>
      </c>
      <c r="D4" s="49" t="s">
        <v>113</v>
      </c>
      <c r="E4" s="49" t="s">
        <v>82</v>
      </c>
      <c r="F4" s="49" t="s">
        <v>84</v>
      </c>
    </row>
    <row r="5" customFormat="false" ht="54" hidden="false" customHeight="true" outlineLevel="0" collapsed="false">
      <c r="A5" s="50" t="s">
        <v>114</v>
      </c>
      <c r="B5" s="51" t="s">
        <v>115</v>
      </c>
      <c r="C5" s="50" t="s">
        <v>116</v>
      </c>
      <c r="D5" s="52" t="n">
        <v>188.1</v>
      </c>
      <c r="E5" s="53"/>
      <c r="F5" s="55" t="n">
        <f aca="false">D5*E5</f>
        <v>0</v>
      </c>
    </row>
    <row r="6" customFormat="false" ht="69" hidden="false" customHeight="true" outlineLevel="0" collapsed="false">
      <c r="A6" s="56" t="s">
        <v>117</v>
      </c>
      <c r="B6" s="57" t="s">
        <v>118</v>
      </c>
      <c r="C6" s="56" t="s">
        <v>116</v>
      </c>
      <c r="D6" s="58" t="n">
        <v>188.1</v>
      </c>
      <c r="E6" s="53"/>
      <c r="F6" s="59" t="n">
        <f aca="false">D6*E6</f>
        <v>0</v>
      </c>
    </row>
    <row r="7" customFormat="false" ht="54" hidden="false" customHeight="true" outlineLevel="0" collapsed="false">
      <c r="A7" s="50" t="s">
        <v>119</v>
      </c>
      <c r="B7" s="51" t="s">
        <v>120</v>
      </c>
      <c r="C7" s="50" t="s">
        <v>116</v>
      </c>
      <c r="D7" s="60" t="n">
        <v>117.6</v>
      </c>
      <c r="E7" s="53"/>
      <c r="F7" s="55" t="n">
        <f aca="false">D7*E7</f>
        <v>0</v>
      </c>
    </row>
    <row r="8" customFormat="false" ht="54" hidden="false" customHeight="true" outlineLevel="0" collapsed="false">
      <c r="A8" s="56" t="s">
        <v>121</v>
      </c>
      <c r="B8" s="57" t="s">
        <v>122</v>
      </c>
      <c r="C8" s="56" t="s">
        <v>116</v>
      </c>
      <c r="D8" s="60" t="n">
        <v>70.5</v>
      </c>
      <c r="E8" s="53"/>
      <c r="F8" s="59" t="n">
        <f aca="false">D8*E8</f>
        <v>0</v>
      </c>
    </row>
    <row r="9" customFormat="false" ht="24" hidden="false" customHeight="true" outlineLevel="0" collapsed="false">
      <c r="A9" s="61" t="s">
        <v>84</v>
      </c>
      <c r="B9" s="61"/>
      <c r="C9" s="61"/>
      <c r="D9" s="61"/>
      <c r="E9" s="61"/>
      <c r="F9" s="62" t="n">
        <f aca="false">SUM(F5:F8)</f>
        <v>0</v>
      </c>
    </row>
    <row r="10" customFormat="false" ht="69" hidden="false" customHeight="true" outlineLevel="0" collapsed="false">
      <c r="A10" s="63" t="s">
        <v>123</v>
      </c>
      <c r="B10" s="63"/>
      <c r="C10" s="63"/>
      <c r="D10" s="63"/>
      <c r="E10" s="63"/>
      <c r="F10" s="63"/>
    </row>
  </sheetData>
  <mergeCells count="4">
    <mergeCell ref="A1:F1"/>
    <mergeCell ref="A2:F2"/>
    <mergeCell ref="A9:E9"/>
    <mergeCell ref="A10:F10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4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9.1484375" defaultRowHeight="15" zeroHeight="false" outlineLevelRow="0" outlineLevelCol="0"/>
  <cols>
    <col collapsed="false" customWidth="true" hidden="false" outlineLevel="0" max="1" min="1" style="1" width="8"/>
    <col collapsed="false" customWidth="true" hidden="false" outlineLevel="0" max="2" min="2" style="1" width="55"/>
    <col collapsed="false" customWidth="true" hidden="false" outlineLevel="0" max="4" min="3" style="1" width="10"/>
    <col collapsed="false" customWidth="true" hidden="false" outlineLevel="0" max="5" min="5" style="1" width="18"/>
    <col collapsed="false" customWidth="true" hidden="false" outlineLevel="0" max="6" min="6" style="1" width="16"/>
  </cols>
  <sheetData>
    <row r="1" customFormat="false" ht="25.5" hidden="false" customHeight="true" outlineLevel="0" collapsed="false">
      <c r="A1" s="64" t="s">
        <v>124</v>
      </c>
      <c r="B1" s="64"/>
      <c r="C1" s="64"/>
      <c r="D1" s="64"/>
      <c r="E1" s="64"/>
      <c r="F1" s="64"/>
    </row>
    <row r="2" customFormat="false" ht="24" hidden="false" customHeight="true" outlineLevel="0" collapsed="false">
      <c r="A2" s="65" t="s">
        <v>125</v>
      </c>
      <c r="B2" s="65"/>
      <c r="C2" s="65"/>
      <c r="D2" s="65"/>
      <c r="E2" s="65"/>
      <c r="F2" s="65"/>
    </row>
    <row r="4" customFormat="false" ht="42" hidden="false" customHeight="true" outlineLevel="0" collapsed="false">
      <c r="A4" s="66" t="s">
        <v>126</v>
      </c>
      <c r="B4" s="66"/>
      <c r="C4" s="66"/>
      <c r="D4" s="66"/>
      <c r="E4" s="66"/>
      <c r="F4" s="66"/>
    </row>
    <row r="5" customFormat="false" ht="42" hidden="false" customHeight="true" outlineLevel="0" collapsed="false">
      <c r="A5" s="67" t="s">
        <v>11</v>
      </c>
      <c r="B5" s="67" t="s">
        <v>79</v>
      </c>
      <c r="C5" s="67" t="s">
        <v>127</v>
      </c>
      <c r="D5" s="67" t="s">
        <v>81</v>
      </c>
      <c r="E5" s="67" t="s">
        <v>82</v>
      </c>
      <c r="F5" s="67" t="s">
        <v>84</v>
      </c>
    </row>
    <row r="6" customFormat="false" ht="75" hidden="false" customHeight="true" outlineLevel="0" collapsed="false">
      <c r="A6" s="68" t="s">
        <v>128</v>
      </c>
      <c r="B6" s="68" t="s">
        <v>129</v>
      </c>
      <c r="C6" s="68" t="s">
        <v>130</v>
      </c>
      <c r="D6" s="1" t="n">
        <v>24</v>
      </c>
      <c r="F6" s="1" t="n">
        <f aca="false">D6*E6</f>
        <v>0</v>
      </c>
    </row>
    <row r="7" customFormat="false" ht="75" hidden="false" customHeight="true" outlineLevel="0" collapsed="false">
      <c r="A7" s="68" t="s">
        <v>131</v>
      </c>
      <c r="B7" s="68" t="s">
        <v>132</v>
      </c>
      <c r="C7" s="68" t="s">
        <v>133</v>
      </c>
      <c r="D7" s="1" t="n">
        <v>182</v>
      </c>
      <c r="F7" s="1" t="n">
        <f aca="false">D7*E7</f>
        <v>0</v>
      </c>
    </row>
    <row r="8" customFormat="false" ht="75" hidden="false" customHeight="true" outlineLevel="0" collapsed="false">
      <c r="A8" s="68" t="s">
        <v>134</v>
      </c>
      <c r="B8" s="68" t="s">
        <v>135</v>
      </c>
      <c r="C8" s="68" t="s">
        <v>133</v>
      </c>
      <c r="D8" s="1" t="n">
        <v>182</v>
      </c>
      <c r="F8" s="1" t="n">
        <f aca="false">D8*E8</f>
        <v>0</v>
      </c>
    </row>
    <row r="9" customFormat="false" ht="75" hidden="false" customHeight="true" outlineLevel="0" collapsed="false">
      <c r="A9" s="68" t="s">
        <v>136</v>
      </c>
      <c r="B9" s="68" t="s">
        <v>137</v>
      </c>
      <c r="C9" s="68" t="s">
        <v>138</v>
      </c>
      <c r="D9" s="1" t="n">
        <v>8</v>
      </c>
      <c r="F9" s="1" t="n">
        <f aca="false">D9*E9</f>
        <v>0</v>
      </c>
    </row>
    <row r="10" customFormat="false" ht="76.5" hidden="false" customHeight="true" outlineLevel="0" collapsed="false">
      <c r="A10" s="69" t="s">
        <v>139</v>
      </c>
      <c r="B10" s="69"/>
      <c r="C10" s="69"/>
      <c r="D10" s="69"/>
      <c r="E10" s="69"/>
      <c r="F10" s="69"/>
    </row>
    <row r="11" customFormat="false" ht="15" hidden="false" customHeight="true" outlineLevel="0" collapsed="false">
      <c r="A11" s="69"/>
      <c r="B11" s="69"/>
      <c r="C11" s="69"/>
      <c r="D11" s="69"/>
      <c r="E11" s="69"/>
      <c r="F11" s="69"/>
    </row>
    <row r="13" customFormat="false" ht="25.5" hidden="false" customHeight="true" outlineLevel="0" collapsed="false">
      <c r="A13" s="66" t="s">
        <v>140</v>
      </c>
      <c r="B13" s="66"/>
      <c r="C13" s="66"/>
      <c r="D13" s="66"/>
      <c r="E13" s="66"/>
      <c r="F13" s="66"/>
    </row>
    <row r="14" customFormat="false" ht="42" hidden="false" customHeight="true" outlineLevel="0" collapsed="false">
      <c r="A14" s="67" t="s">
        <v>11</v>
      </c>
      <c r="B14" s="67" t="s">
        <v>79</v>
      </c>
      <c r="C14" s="67" t="s">
        <v>127</v>
      </c>
      <c r="D14" s="67" t="s">
        <v>81</v>
      </c>
      <c r="E14" s="67" t="s">
        <v>82</v>
      </c>
      <c r="F14" s="67" t="s">
        <v>84</v>
      </c>
    </row>
    <row r="15" customFormat="false" ht="75" hidden="false" customHeight="true" outlineLevel="0" collapsed="false">
      <c r="A15" s="68" t="s">
        <v>141</v>
      </c>
      <c r="B15" s="68" t="s">
        <v>142</v>
      </c>
      <c r="C15" s="68" t="s">
        <v>143</v>
      </c>
      <c r="D15" s="1" t="n">
        <v>1</v>
      </c>
      <c r="F15" s="1" t="n">
        <f aca="false">D15*E15</f>
        <v>0</v>
      </c>
    </row>
    <row r="16" customFormat="false" ht="36" hidden="false" customHeight="true" outlineLevel="0" collapsed="false">
      <c r="A16" s="69" t="s">
        <v>144</v>
      </c>
      <c r="B16" s="69"/>
      <c r="C16" s="69"/>
      <c r="D16" s="69"/>
      <c r="E16" s="69"/>
      <c r="F16" s="69"/>
    </row>
    <row r="18" customFormat="false" ht="42" hidden="false" customHeight="true" outlineLevel="0" collapsed="false">
      <c r="A18" s="66" t="s">
        <v>145</v>
      </c>
      <c r="B18" s="66"/>
      <c r="C18" s="66"/>
      <c r="D18" s="66"/>
      <c r="E18" s="66"/>
      <c r="F18" s="66"/>
    </row>
    <row r="19" customFormat="false" ht="42" hidden="false" customHeight="true" outlineLevel="0" collapsed="false">
      <c r="A19" s="67" t="s">
        <v>11</v>
      </c>
      <c r="B19" s="67" t="s">
        <v>79</v>
      </c>
      <c r="C19" s="67" t="s">
        <v>127</v>
      </c>
      <c r="D19" s="67" t="s">
        <v>81</v>
      </c>
      <c r="E19" s="67" t="s">
        <v>82</v>
      </c>
      <c r="F19" s="67" t="s">
        <v>84</v>
      </c>
    </row>
    <row r="20" customFormat="false" ht="58.5" hidden="false" customHeight="true" outlineLevel="0" collapsed="false">
      <c r="A20" s="68" t="s">
        <v>146</v>
      </c>
      <c r="B20" s="68" t="s">
        <v>147</v>
      </c>
      <c r="C20" s="68" t="s">
        <v>148</v>
      </c>
      <c r="D20" s="1" t="n">
        <v>0.53</v>
      </c>
      <c r="F20" s="1" t="n">
        <f aca="false">D20*E20</f>
        <v>0</v>
      </c>
    </row>
    <row r="21" customFormat="false" ht="42" hidden="false" customHeight="true" outlineLevel="0" collapsed="false">
      <c r="A21" s="68" t="s">
        <v>149</v>
      </c>
      <c r="B21" s="68" t="s">
        <v>150</v>
      </c>
      <c r="C21" s="68" t="s">
        <v>151</v>
      </c>
      <c r="D21" s="1" t="n">
        <v>0</v>
      </c>
      <c r="E21" s="1" t="n">
        <v>0</v>
      </c>
      <c r="F21" s="1" t="n">
        <f aca="false">D21*E21</f>
        <v>0</v>
      </c>
    </row>
    <row r="22" customFormat="false" ht="42" hidden="false" customHeight="true" outlineLevel="0" collapsed="false">
      <c r="A22" s="68" t="s">
        <v>152</v>
      </c>
      <c r="B22" s="68" t="s">
        <v>153</v>
      </c>
      <c r="C22" s="68" t="s">
        <v>148</v>
      </c>
      <c r="D22" s="1" t="n">
        <v>0.24</v>
      </c>
      <c r="F22" s="1" t="n">
        <f aca="false">D22*E22</f>
        <v>0</v>
      </c>
    </row>
    <row r="23" customFormat="false" ht="42" hidden="false" customHeight="true" outlineLevel="0" collapsed="false">
      <c r="A23" s="68" t="s">
        <v>154</v>
      </c>
      <c r="B23" s="68" t="s">
        <v>155</v>
      </c>
      <c r="C23" s="68" t="s">
        <v>143</v>
      </c>
      <c r="D23" s="1" t="n">
        <v>1</v>
      </c>
      <c r="F23" s="1" t="n">
        <f aca="false">D23*E23</f>
        <v>0</v>
      </c>
    </row>
    <row r="24" customFormat="false" ht="42" hidden="false" customHeight="true" outlineLevel="0" collapsed="false">
      <c r="A24" s="68" t="s">
        <v>156</v>
      </c>
      <c r="B24" s="68" t="s">
        <v>157</v>
      </c>
      <c r="C24" s="68" t="s">
        <v>143</v>
      </c>
      <c r="D24" s="1" t="n">
        <v>1</v>
      </c>
      <c r="F24" s="1" t="n">
        <f aca="false">D24*E24</f>
        <v>0</v>
      </c>
    </row>
    <row r="25" customFormat="false" ht="58.5" hidden="false" customHeight="true" outlineLevel="0" collapsed="false">
      <c r="A25" s="68" t="s">
        <v>158</v>
      </c>
      <c r="B25" s="68" t="s">
        <v>159</v>
      </c>
      <c r="C25" s="68" t="s">
        <v>143</v>
      </c>
      <c r="F25" s="1" t="n">
        <f aca="false">D47*E47</f>
        <v>0</v>
      </c>
    </row>
    <row r="26" customFormat="false" ht="58.5" hidden="false" customHeight="true" outlineLevel="0" collapsed="false">
      <c r="A26" s="68" t="s">
        <v>160</v>
      </c>
      <c r="B26" s="68" t="s">
        <v>161</v>
      </c>
      <c r="C26" s="68" t="s">
        <v>143</v>
      </c>
      <c r="F26" s="1" t="n">
        <f aca="false">D48*E48</f>
        <v>0</v>
      </c>
    </row>
    <row r="27" customFormat="false" ht="63" hidden="false" customHeight="true" outlineLevel="0" collapsed="false">
      <c r="A27" s="69" t="s">
        <v>162</v>
      </c>
      <c r="B27" s="69"/>
      <c r="C27" s="69"/>
      <c r="D27" s="69"/>
      <c r="E27" s="69"/>
      <c r="F27" s="69"/>
    </row>
    <row r="29" customFormat="false" ht="42" hidden="false" customHeight="true" outlineLevel="0" collapsed="false">
      <c r="A29" s="70" t="s">
        <v>163</v>
      </c>
      <c r="B29" s="70"/>
      <c r="C29" s="70"/>
      <c r="D29" s="70"/>
      <c r="E29" s="70"/>
      <c r="F29" s="71" t="n">
        <f aca="false">SUM(F6:F9)+F15+SUM(F20:F26)</f>
        <v>0</v>
      </c>
    </row>
    <row r="31" customFormat="false" ht="42" hidden="false" customHeight="true" outlineLevel="0" collapsed="false">
      <c r="A31" s="72" t="s">
        <v>164</v>
      </c>
      <c r="B31" s="72"/>
      <c r="C31" s="72"/>
      <c r="D31" s="72"/>
      <c r="E31" s="72"/>
      <c r="F31" s="72"/>
    </row>
    <row r="32" customFormat="false" ht="42" hidden="false" customHeight="true" outlineLevel="0" collapsed="false">
      <c r="A32" s="67" t="s">
        <v>11</v>
      </c>
      <c r="B32" s="67" t="s">
        <v>79</v>
      </c>
      <c r="C32" s="67" t="s">
        <v>127</v>
      </c>
      <c r="D32" s="67" t="s">
        <v>81</v>
      </c>
      <c r="E32" s="67" t="s">
        <v>82</v>
      </c>
      <c r="F32" s="67" t="s">
        <v>84</v>
      </c>
    </row>
    <row r="33" customFormat="false" ht="58.5" hidden="false" customHeight="true" outlineLevel="0" collapsed="false">
      <c r="A33" s="68" t="s">
        <v>165</v>
      </c>
      <c r="B33" s="68" t="s">
        <v>166</v>
      </c>
      <c r="C33" s="68" t="s">
        <v>143</v>
      </c>
      <c r="D33" s="1" t="n">
        <v>2</v>
      </c>
      <c r="F33" s="1" t="n">
        <f aca="false">D33*E33</f>
        <v>0</v>
      </c>
    </row>
    <row r="34" customFormat="false" ht="108" hidden="false" customHeight="true" outlineLevel="0" collapsed="false">
      <c r="A34" s="68" t="s">
        <v>167</v>
      </c>
      <c r="B34" s="68" t="s">
        <v>168</v>
      </c>
      <c r="C34" s="68" t="s">
        <v>143</v>
      </c>
      <c r="D34" s="1" t="n">
        <v>2</v>
      </c>
      <c r="F34" s="1" t="n">
        <f aca="false">D34*E34</f>
        <v>0</v>
      </c>
    </row>
    <row r="35" customFormat="false" ht="58.5" hidden="false" customHeight="true" outlineLevel="0" collapsed="false">
      <c r="A35" s="68" t="s">
        <v>169</v>
      </c>
      <c r="B35" s="68" t="s">
        <v>170</v>
      </c>
      <c r="C35" s="68" t="s">
        <v>143</v>
      </c>
      <c r="D35" s="1" t="n">
        <v>1</v>
      </c>
      <c r="F35" s="1" t="n">
        <f aca="false">D35*E35</f>
        <v>0</v>
      </c>
    </row>
    <row r="36" customFormat="false" ht="108" hidden="false" customHeight="true" outlineLevel="0" collapsed="false">
      <c r="A36" s="68" t="s">
        <v>171</v>
      </c>
      <c r="B36" s="68" t="s">
        <v>172</v>
      </c>
      <c r="C36" s="68" t="s">
        <v>143</v>
      </c>
      <c r="D36" s="1" t="n">
        <v>1</v>
      </c>
      <c r="F36" s="1" t="n">
        <f aca="false">D36*E36</f>
        <v>0</v>
      </c>
    </row>
    <row r="37" customFormat="false" ht="42" hidden="false" customHeight="true" outlineLevel="0" collapsed="false">
      <c r="A37" s="68" t="s">
        <v>173</v>
      </c>
      <c r="B37" s="68" t="s">
        <v>174</v>
      </c>
      <c r="C37" s="68" t="s">
        <v>143</v>
      </c>
      <c r="D37" s="1" t="n">
        <v>1</v>
      </c>
      <c r="F37" s="1" t="n">
        <f aca="false">D37*E37</f>
        <v>0</v>
      </c>
    </row>
    <row r="38" customFormat="false" ht="108" hidden="false" customHeight="true" outlineLevel="0" collapsed="false">
      <c r="A38" s="68" t="s">
        <v>175</v>
      </c>
      <c r="B38" s="68" t="s">
        <v>176</v>
      </c>
      <c r="C38" s="68" t="s">
        <v>143</v>
      </c>
      <c r="D38" s="1" t="n">
        <v>1</v>
      </c>
      <c r="F38" s="1" t="n">
        <f aca="false">D38*E38</f>
        <v>0</v>
      </c>
    </row>
    <row r="39" customFormat="false" ht="91.5" hidden="false" customHeight="true" outlineLevel="0" collapsed="false">
      <c r="A39" s="68" t="s">
        <v>177</v>
      </c>
      <c r="B39" s="68" t="s">
        <v>178</v>
      </c>
      <c r="C39" s="68" t="s">
        <v>143</v>
      </c>
      <c r="D39" s="1" t="n">
        <v>1</v>
      </c>
      <c r="F39" s="1" t="n">
        <f aca="false">D39*E39</f>
        <v>0</v>
      </c>
    </row>
    <row r="40" customFormat="false" ht="157.5" hidden="false" customHeight="true" outlineLevel="0" collapsed="false">
      <c r="A40" s="68" t="s">
        <v>179</v>
      </c>
      <c r="B40" s="68" t="s">
        <v>180</v>
      </c>
      <c r="C40" s="68" t="s">
        <v>143</v>
      </c>
      <c r="F40" s="1" t="n">
        <f aca="false">D40*E40</f>
        <v>0</v>
      </c>
    </row>
    <row r="42" customFormat="false" ht="25.5" hidden="false" customHeight="true" outlineLevel="0" collapsed="false">
      <c r="A42" s="70" t="s">
        <v>181</v>
      </c>
      <c r="B42" s="70"/>
      <c r="C42" s="70"/>
      <c r="D42" s="70"/>
      <c r="E42" s="70"/>
      <c r="F42" s="71" t="n">
        <f aca="false">SUM(F33:F41)</f>
        <v>0</v>
      </c>
    </row>
    <row r="44" customFormat="false" ht="76.5" hidden="false" customHeight="true" outlineLevel="0" collapsed="false">
      <c r="A44" s="69" t="s">
        <v>182</v>
      </c>
      <c r="B44" s="69"/>
      <c r="C44" s="69"/>
      <c r="D44" s="69"/>
      <c r="E44" s="69"/>
      <c r="F44" s="69"/>
    </row>
    <row r="45" customFormat="false" ht="15" hidden="false" customHeight="true" outlineLevel="0" collapsed="false">
      <c r="A45" s="69"/>
      <c r="B45" s="69"/>
      <c r="C45" s="69"/>
      <c r="D45" s="69"/>
      <c r="E45" s="69"/>
      <c r="F45" s="69"/>
    </row>
    <row r="46" customFormat="false" ht="15" hidden="false" customHeight="true" outlineLevel="0" collapsed="false">
      <c r="A46" s="69"/>
      <c r="B46" s="69"/>
      <c r="C46" s="69"/>
      <c r="D46" s="69"/>
      <c r="E46" s="69"/>
      <c r="F46" s="69"/>
    </row>
    <row r="48" customFormat="false" ht="63" hidden="false" customHeight="true" outlineLevel="0" collapsed="false">
      <c r="A48" s="69" t="s">
        <v>183</v>
      </c>
      <c r="B48" s="69"/>
      <c r="C48" s="69"/>
      <c r="D48" s="69"/>
      <c r="E48" s="69"/>
      <c r="F48" s="69"/>
    </row>
    <row r="49" customFormat="false" ht="15" hidden="false" customHeight="true" outlineLevel="0" collapsed="false">
      <c r="A49" s="69"/>
      <c r="B49" s="69"/>
      <c r="C49" s="69"/>
      <c r="D49" s="69"/>
      <c r="E49" s="69"/>
      <c r="F49" s="69"/>
    </row>
  </sheetData>
  <mergeCells count="13">
    <mergeCell ref="A1:F1"/>
    <mergeCell ref="A2:F2"/>
    <mergeCell ref="A4:F4"/>
    <mergeCell ref="A10:F11"/>
    <mergeCell ref="A13:F13"/>
    <mergeCell ref="A16:F16"/>
    <mergeCell ref="A18:F18"/>
    <mergeCell ref="A27:F27"/>
    <mergeCell ref="A29:E29"/>
    <mergeCell ref="A31:F31"/>
    <mergeCell ref="A42:E42"/>
    <mergeCell ref="A44:F46"/>
    <mergeCell ref="A48:F49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2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9.1484375" defaultRowHeight="15" zeroHeight="false" outlineLevelRow="0" outlineLevelCol="0"/>
  <cols>
    <col collapsed="false" customWidth="true" hidden="false" outlineLevel="0" max="1" min="1" style="1" width="8"/>
    <col collapsed="false" customWidth="true" hidden="false" outlineLevel="0" max="2" min="2" style="1" width="55"/>
    <col collapsed="false" customWidth="true" hidden="false" outlineLevel="0" max="4" min="3" style="1" width="10"/>
    <col collapsed="false" customWidth="true" hidden="false" outlineLevel="0" max="5" min="5" style="1" width="18"/>
    <col collapsed="false" customWidth="true" hidden="false" outlineLevel="0" max="6" min="6" style="1" width="16"/>
  </cols>
  <sheetData>
    <row r="1" customFormat="false" ht="25.5" hidden="false" customHeight="true" outlineLevel="0" collapsed="false">
      <c r="A1" s="64" t="s">
        <v>184</v>
      </c>
      <c r="B1" s="64"/>
      <c r="C1" s="64"/>
      <c r="D1" s="64"/>
      <c r="E1" s="64"/>
      <c r="F1" s="64"/>
    </row>
    <row r="2" customFormat="false" ht="24" hidden="false" customHeight="true" outlineLevel="0" collapsed="false">
      <c r="A2" s="65" t="s">
        <v>125</v>
      </c>
      <c r="B2" s="65"/>
      <c r="C2" s="65"/>
      <c r="D2" s="65"/>
      <c r="E2" s="65"/>
      <c r="F2" s="65"/>
    </row>
    <row r="4" customFormat="false" ht="25.5" hidden="false" customHeight="true" outlineLevel="0" collapsed="false">
      <c r="A4" s="66" t="s">
        <v>185</v>
      </c>
      <c r="B4" s="66"/>
      <c r="C4" s="66"/>
      <c r="D4" s="66"/>
      <c r="E4" s="66"/>
      <c r="F4" s="66"/>
    </row>
    <row r="5" customFormat="false" ht="42" hidden="false" customHeight="true" outlineLevel="0" collapsed="false">
      <c r="A5" s="67" t="s">
        <v>11</v>
      </c>
      <c r="B5" s="67" t="s">
        <v>79</v>
      </c>
      <c r="C5" s="67" t="s">
        <v>127</v>
      </c>
      <c r="D5" s="67" t="s">
        <v>81</v>
      </c>
      <c r="E5" s="67" t="s">
        <v>82</v>
      </c>
      <c r="F5" s="67" t="s">
        <v>84</v>
      </c>
    </row>
    <row r="6" customFormat="false" ht="75" hidden="false" customHeight="true" outlineLevel="0" collapsed="false">
      <c r="A6" s="68" t="s">
        <v>186</v>
      </c>
      <c r="B6" s="68" t="s">
        <v>187</v>
      </c>
      <c r="C6" s="68" t="s">
        <v>87</v>
      </c>
      <c r="D6" s="1" t="n">
        <v>1</v>
      </c>
      <c r="F6" s="1" t="n">
        <f aca="false">D6*E6</f>
        <v>0</v>
      </c>
    </row>
    <row r="7" customFormat="false" ht="75" hidden="false" customHeight="true" outlineLevel="0" collapsed="false">
      <c r="A7" s="68" t="s">
        <v>188</v>
      </c>
      <c r="B7" s="68" t="s">
        <v>189</v>
      </c>
      <c r="C7" s="68" t="s">
        <v>133</v>
      </c>
      <c r="D7" s="1" t="n">
        <v>45</v>
      </c>
      <c r="F7" s="1" t="n">
        <f aca="false">D7*E7</f>
        <v>0</v>
      </c>
    </row>
    <row r="8" customFormat="false" ht="75" hidden="false" customHeight="true" outlineLevel="0" collapsed="false">
      <c r="A8" s="68" t="s">
        <v>190</v>
      </c>
      <c r="B8" s="68" t="s">
        <v>191</v>
      </c>
      <c r="C8" s="68" t="s">
        <v>133</v>
      </c>
      <c r="D8" s="1" t="n">
        <v>45</v>
      </c>
      <c r="F8" s="1" t="n">
        <f aca="false">D8*E8</f>
        <v>0</v>
      </c>
    </row>
    <row r="9" customFormat="false" ht="75" hidden="false" customHeight="true" outlineLevel="0" collapsed="false">
      <c r="A9" s="68" t="s">
        <v>192</v>
      </c>
      <c r="B9" s="68" t="s">
        <v>193</v>
      </c>
      <c r="C9" s="68" t="s">
        <v>133</v>
      </c>
      <c r="D9" s="1" t="n">
        <v>45</v>
      </c>
      <c r="F9" s="1" t="n">
        <f aca="false">D9*E9</f>
        <v>0</v>
      </c>
    </row>
    <row r="10" customFormat="false" ht="75" hidden="false" customHeight="true" outlineLevel="0" collapsed="false">
      <c r="A10" s="68" t="s">
        <v>194</v>
      </c>
      <c r="B10" s="68" t="s">
        <v>195</v>
      </c>
      <c r="C10" s="68" t="s">
        <v>133</v>
      </c>
      <c r="D10" s="1" t="n">
        <v>45</v>
      </c>
      <c r="F10" s="1" t="n">
        <f aca="false">D10*E10</f>
        <v>0</v>
      </c>
    </row>
    <row r="11" customFormat="false" ht="49.5" hidden="false" customHeight="true" outlineLevel="0" collapsed="false">
      <c r="A11" s="69" t="s">
        <v>196</v>
      </c>
      <c r="B11" s="69"/>
      <c r="C11" s="69"/>
      <c r="D11" s="69"/>
      <c r="E11" s="69"/>
      <c r="F11" s="69"/>
    </row>
    <row r="12" customFormat="false" ht="15" hidden="false" customHeight="true" outlineLevel="0" collapsed="false">
      <c r="A12" s="69"/>
      <c r="B12" s="69"/>
      <c r="C12" s="69"/>
      <c r="D12" s="69"/>
      <c r="E12" s="69"/>
      <c r="F12" s="69"/>
    </row>
    <row r="14" customFormat="false" ht="25.5" hidden="false" customHeight="true" outlineLevel="0" collapsed="false">
      <c r="A14" s="70" t="s">
        <v>197</v>
      </c>
      <c r="B14" s="70"/>
      <c r="C14" s="70"/>
      <c r="D14" s="70"/>
      <c r="E14" s="70"/>
      <c r="F14" s="71" t="n">
        <f aca="false">SUM(F6:F10)</f>
        <v>0</v>
      </c>
    </row>
    <row r="16" customFormat="false" ht="25.5" hidden="false" customHeight="true" outlineLevel="0" collapsed="false">
      <c r="A16" s="72" t="s">
        <v>198</v>
      </c>
      <c r="B16" s="72"/>
      <c r="C16" s="72"/>
      <c r="D16" s="72"/>
      <c r="E16" s="72"/>
      <c r="F16" s="72"/>
    </row>
    <row r="17" customFormat="false" ht="42" hidden="false" customHeight="true" outlineLevel="0" collapsed="false">
      <c r="A17" s="67" t="s">
        <v>11</v>
      </c>
      <c r="B17" s="67" t="s">
        <v>79</v>
      </c>
      <c r="C17" s="67" t="s">
        <v>127</v>
      </c>
      <c r="D17" s="67" t="s">
        <v>81</v>
      </c>
      <c r="E17" s="67" t="s">
        <v>82</v>
      </c>
      <c r="F17" s="67" t="s">
        <v>84</v>
      </c>
    </row>
    <row r="18" customFormat="false" ht="108" hidden="false" customHeight="true" outlineLevel="0" collapsed="false">
      <c r="A18" s="68" t="s">
        <v>199</v>
      </c>
      <c r="B18" s="68" t="s">
        <v>200</v>
      </c>
      <c r="C18" s="68" t="s">
        <v>133</v>
      </c>
      <c r="D18" s="1" t="n">
        <v>12</v>
      </c>
      <c r="F18" s="1" t="n">
        <f aca="false">D18*E18</f>
        <v>0</v>
      </c>
    </row>
    <row r="19" customFormat="false" ht="22.5" hidden="false" customHeight="true" outlineLevel="0" collapsed="false">
      <c r="A19" s="69" t="s">
        <v>201</v>
      </c>
      <c r="B19" s="69"/>
      <c r="C19" s="69"/>
      <c r="D19" s="69"/>
      <c r="E19" s="69"/>
      <c r="F19" s="69"/>
    </row>
    <row r="21" customFormat="false" ht="25.5" hidden="false" customHeight="true" outlineLevel="0" collapsed="false">
      <c r="A21" s="70" t="s">
        <v>202</v>
      </c>
      <c r="B21" s="70"/>
      <c r="C21" s="70"/>
      <c r="D21" s="70"/>
      <c r="E21" s="70"/>
      <c r="F21" s="71" t="n">
        <f aca="false">F18</f>
        <v>0</v>
      </c>
    </row>
    <row r="23" customFormat="false" ht="49.5" hidden="false" customHeight="true" outlineLevel="0" collapsed="false">
      <c r="A23" s="69" t="s">
        <v>203</v>
      </c>
      <c r="B23" s="69"/>
      <c r="C23" s="69"/>
      <c r="D23" s="69"/>
      <c r="E23" s="69"/>
      <c r="F23" s="69"/>
    </row>
    <row r="24" customFormat="false" ht="15" hidden="false" customHeight="true" outlineLevel="0" collapsed="false">
      <c r="A24" s="69"/>
      <c r="B24" s="69"/>
      <c r="C24" s="69"/>
      <c r="D24" s="69"/>
      <c r="E24" s="69"/>
      <c r="F24" s="69"/>
    </row>
  </sheetData>
  <mergeCells count="9">
    <mergeCell ref="A1:F1"/>
    <mergeCell ref="A2:F2"/>
    <mergeCell ref="A4:F4"/>
    <mergeCell ref="A11:F12"/>
    <mergeCell ref="A14:E14"/>
    <mergeCell ref="A16:F16"/>
    <mergeCell ref="A19:F19"/>
    <mergeCell ref="A21:E21"/>
    <mergeCell ref="A23:F24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1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9.1484375" defaultRowHeight="15" zeroHeight="false" outlineLevelRow="0" outlineLevelCol="0"/>
  <cols>
    <col collapsed="false" customWidth="true" hidden="false" outlineLevel="0" max="1" min="1" style="1" width="8"/>
    <col collapsed="false" customWidth="true" hidden="false" outlineLevel="0" max="2" min="2" style="1" width="38"/>
    <col collapsed="false" customWidth="true" hidden="false" outlineLevel="0" max="3" min="3" style="1" width="20"/>
    <col collapsed="false" customWidth="true" hidden="false" outlineLevel="0" max="4" min="4" style="1" width="18"/>
    <col collapsed="false" customWidth="true" hidden="false" outlineLevel="0" max="5" min="5" style="1" width="24"/>
  </cols>
  <sheetData>
    <row r="1" customFormat="false" ht="27.75" hidden="false" customHeight="true" outlineLevel="0" collapsed="false">
      <c r="A1" s="46" t="s">
        <v>204</v>
      </c>
      <c r="B1" s="46"/>
      <c r="C1" s="46"/>
      <c r="D1" s="46"/>
      <c r="E1" s="46"/>
    </row>
    <row r="2" customFormat="false" ht="24" hidden="false" customHeight="true" outlineLevel="0" collapsed="false">
      <c r="A2" s="47" t="s">
        <v>78</v>
      </c>
      <c r="B2" s="47"/>
      <c r="C2" s="47"/>
      <c r="D2" s="47"/>
      <c r="E2" s="47"/>
    </row>
    <row r="4" customFormat="false" ht="39" hidden="false" customHeight="true" outlineLevel="0" collapsed="false">
      <c r="A4" s="48" t="s">
        <v>11</v>
      </c>
      <c r="B4" s="48" t="s">
        <v>205</v>
      </c>
      <c r="C4" s="49" t="s">
        <v>206</v>
      </c>
      <c r="D4" s="49" t="s">
        <v>207</v>
      </c>
      <c r="E4" s="49" t="s">
        <v>208</v>
      </c>
    </row>
    <row r="5" customFormat="false" ht="39" hidden="false" customHeight="true" outlineLevel="0" collapsed="false">
      <c r="A5" s="50" t="s">
        <v>209</v>
      </c>
      <c r="B5" s="51" t="s">
        <v>210</v>
      </c>
      <c r="C5" s="53"/>
      <c r="D5" s="54"/>
      <c r="E5" s="73" t="s">
        <v>211</v>
      </c>
    </row>
    <row r="6" customFormat="false" ht="24" hidden="false" customHeight="true" outlineLevel="0" collapsed="false">
      <c r="A6" s="56" t="s">
        <v>212</v>
      </c>
      <c r="B6" s="57" t="s">
        <v>213</v>
      </c>
      <c r="C6" s="53"/>
      <c r="D6" s="54"/>
      <c r="E6" s="74"/>
    </row>
    <row r="7" customFormat="false" ht="24" hidden="false" customHeight="true" outlineLevel="0" collapsed="false">
      <c r="A7" s="50" t="s">
        <v>214</v>
      </c>
      <c r="B7" s="51" t="s">
        <v>215</v>
      </c>
      <c r="C7" s="53"/>
      <c r="D7" s="54"/>
      <c r="E7" s="75"/>
    </row>
    <row r="8" customFormat="false" ht="24" hidden="false" customHeight="true" outlineLevel="0" collapsed="false">
      <c r="A8" s="56" t="s">
        <v>216</v>
      </c>
      <c r="B8" s="57" t="s">
        <v>217</v>
      </c>
      <c r="C8" s="53"/>
      <c r="D8" s="54"/>
      <c r="E8" s="74"/>
    </row>
    <row r="9" customFormat="false" ht="24" hidden="false" customHeight="true" outlineLevel="0" collapsed="false">
      <c r="A9" s="50" t="s">
        <v>218</v>
      </c>
      <c r="B9" s="51" t="s">
        <v>219</v>
      </c>
      <c r="C9" s="53"/>
      <c r="D9" s="54"/>
      <c r="E9" s="75"/>
    </row>
    <row r="10" customFormat="false" ht="24" hidden="false" customHeight="true" outlineLevel="0" collapsed="false">
      <c r="A10" s="56" t="s">
        <v>220</v>
      </c>
      <c r="B10" s="57" t="s">
        <v>221</v>
      </c>
      <c r="C10" s="53"/>
      <c r="D10" s="54"/>
      <c r="E10" s="74"/>
    </row>
    <row r="12" customFormat="false" ht="39" hidden="false" customHeight="true" outlineLevel="0" collapsed="false">
      <c r="A12" s="63" t="s">
        <v>222</v>
      </c>
      <c r="B12" s="63"/>
      <c r="C12" s="63"/>
      <c r="D12" s="63"/>
      <c r="E12" s="63"/>
    </row>
  </sheetData>
  <mergeCells count="3">
    <mergeCell ref="A1:E1"/>
    <mergeCell ref="A2:E2"/>
    <mergeCell ref="A12:E12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9.1484375" defaultRowHeight="15" zeroHeight="false" outlineLevelRow="0" outlineLevelCol="0"/>
  <cols>
    <col collapsed="false" customWidth="true" hidden="false" outlineLevel="0" max="1" min="1" style="1" width="8"/>
    <col collapsed="false" customWidth="true" hidden="false" outlineLevel="0" max="2" min="2" style="1" width="42"/>
    <col collapsed="false" customWidth="true" hidden="false" outlineLevel="0" max="3" min="3" style="1" width="18"/>
    <col collapsed="false" customWidth="true" hidden="false" outlineLevel="0" max="4" min="4" style="1" width="30"/>
  </cols>
  <sheetData>
    <row r="1" customFormat="false" ht="27.75" hidden="false" customHeight="true" outlineLevel="0" collapsed="false">
      <c r="A1" s="46" t="s">
        <v>223</v>
      </c>
      <c r="B1" s="46"/>
      <c r="C1" s="46"/>
      <c r="D1" s="46"/>
    </row>
    <row r="2" customFormat="false" ht="24" hidden="false" customHeight="true" outlineLevel="0" collapsed="false">
      <c r="A2" s="47" t="s">
        <v>78</v>
      </c>
      <c r="B2" s="47"/>
      <c r="C2" s="47"/>
      <c r="D2" s="47"/>
    </row>
    <row r="4" customFormat="false" ht="24" hidden="false" customHeight="true" outlineLevel="0" collapsed="false">
      <c r="A4" s="48" t="s">
        <v>11</v>
      </c>
      <c r="B4" s="48" t="s">
        <v>224</v>
      </c>
      <c r="C4" s="49" t="s">
        <v>225</v>
      </c>
      <c r="D4" s="49" t="s">
        <v>208</v>
      </c>
    </row>
    <row r="5" customFormat="false" ht="39" hidden="false" customHeight="true" outlineLevel="0" collapsed="false">
      <c r="A5" s="50" t="s">
        <v>226</v>
      </c>
      <c r="B5" s="51" t="s">
        <v>227</v>
      </c>
      <c r="C5" s="54"/>
      <c r="D5" s="73" t="s">
        <v>228</v>
      </c>
    </row>
    <row r="6" customFormat="false" ht="24" hidden="false" customHeight="true" outlineLevel="0" collapsed="false">
      <c r="A6" s="56" t="s">
        <v>229</v>
      </c>
      <c r="B6" s="57" t="s">
        <v>230</v>
      </c>
      <c r="C6" s="54"/>
      <c r="D6" s="76" t="s">
        <v>231</v>
      </c>
    </row>
    <row r="7" customFormat="false" ht="24" hidden="false" customHeight="true" outlineLevel="0" collapsed="false">
      <c r="A7" s="50" t="s">
        <v>232</v>
      </c>
      <c r="B7" s="51" t="s">
        <v>233</v>
      </c>
      <c r="C7" s="54"/>
      <c r="D7" s="73" t="s">
        <v>234</v>
      </c>
    </row>
    <row r="9" customFormat="false" ht="39" hidden="false" customHeight="true" outlineLevel="0" collapsed="false">
      <c r="A9" s="63" t="s">
        <v>235</v>
      </c>
      <c r="B9" s="63"/>
      <c r="C9" s="63"/>
      <c r="D9" s="63"/>
    </row>
  </sheetData>
  <mergeCells count="3">
    <mergeCell ref="A1:D1"/>
    <mergeCell ref="A2:D2"/>
    <mergeCell ref="A9:D9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1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9.1484375" defaultRowHeight="15" zeroHeight="false" outlineLevelRow="0" outlineLevelCol="0"/>
  <cols>
    <col collapsed="false" customWidth="true" hidden="false" outlineLevel="0" max="1" min="1" style="1" width="8"/>
    <col collapsed="false" customWidth="true" hidden="false" outlineLevel="0" max="2" min="2" style="1" width="58"/>
    <col collapsed="false" customWidth="true" hidden="false" outlineLevel="0" max="4" min="3" style="1" width="10"/>
    <col collapsed="false" customWidth="true" hidden="false" outlineLevel="0" max="5" min="5" style="1" width="18"/>
    <col collapsed="false" customWidth="true" hidden="false" outlineLevel="0" max="6" min="6" style="1" width="16"/>
  </cols>
  <sheetData>
    <row r="1" customFormat="false" ht="25.5" hidden="false" customHeight="true" outlineLevel="0" collapsed="false">
      <c r="A1" s="64" t="s">
        <v>236</v>
      </c>
      <c r="B1" s="64"/>
      <c r="C1" s="64"/>
      <c r="D1" s="64"/>
      <c r="E1" s="64"/>
      <c r="F1" s="64"/>
    </row>
    <row r="2" customFormat="false" ht="24" hidden="false" customHeight="true" outlineLevel="0" collapsed="false">
      <c r="A2" s="65" t="s">
        <v>237</v>
      </c>
      <c r="B2" s="65"/>
      <c r="C2" s="65"/>
      <c r="D2" s="65"/>
      <c r="E2" s="65"/>
      <c r="F2" s="65"/>
    </row>
    <row r="4" customFormat="false" ht="25.5" hidden="false" customHeight="true" outlineLevel="0" collapsed="false">
      <c r="A4" s="66" t="s">
        <v>238</v>
      </c>
      <c r="B4" s="66"/>
      <c r="C4" s="66"/>
      <c r="D4" s="66"/>
      <c r="E4" s="66"/>
      <c r="F4" s="66"/>
    </row>
    <row r="5" customFormat="false" ht="42" hidden="false" customHeight="true" outlineLevel="0" collapsed="false">
      <c r="A5" s="77" t="s">
        <v>11</v>
      </c>
      <c r="B5" s="77" t="s">
        <v>79</v>
      </c>
      <c r="C5" s="77" t="s">
        <v>127</v>
      </c>
      <c r="D5" s="77" t="s">
        <v>81</v>
      </c>
      <c r="E5" s="77" t="s">
        <v>82</v>
      </c>
      <c r="F5" s="77" t="s">
        <v>84</v>
      </c>
    </row>
    <row r="6" customFormat="false" ht="75" hidden="false" customHeight="true" outlineLevel="0" collapsed="false">
      <c r="A6" s="68" t="s">
        <v>239</v>
      </c>
      <c r="B6" s="68" t="s">
        <v>240</v>
      </c>
      <c r="C6" s="68" t="s">
        <v>87</v>
      </c>
      <c r="D6" s="1" t="n">
        <v>1</v>
      </c>
      <c r="F6" s="1" t="n">
        <f aca="false">D6*E6</f>
        <v>0</v>
      </c>
    </row>
    <row r="7" customFormat="false" ht="58.5" hidden="false" customHeight="true" outlineLevel="0" collapsed="false">
      <c r="A7" s="68" t="s">
        <v>241</v>
      </c>
      <c r="B7" s="68" t="s">
        <v>242</v>
      </c>
      <c r="C7" s="68" t="s">
        <v>243</v>
      </c>
      <c r="D7" s="1" t="n">
        <v>2</v>
      </c>
      <c r="F7" s="1" t="n">
        <f aca="false">D7*E7</f>
        <v>0</v>
      </c>
    </row>
    <row r="8" customFormat="false" ht="58.5" hidden="false" customHeight="true" outlineLevel="0" collapsed="false">
      <c r="A8" s="68" t="s">
        <v>244</v>
      </c>
      <c r="B8" s="68" t="s">
        <v>245</v>
      </c>
      <c r="C8" s="68" t="s">
        <v>243</v>
      </c>
      <c r="D8" s="1" t="n">
        <v>2</v>
      </c>
      <c r="F8" s="1" t="n">
        <f aca="false">D8*E8</f>
        <v>0</v>
      </c>
    </row>
    <row r="9" customFormat="false" ht="42" hidden="false" customHeight="true" outlineLevel="0" collapsed="false">
      <c r="A9" s="68" t="s">
        <v>246</v>
      </c>
      <c r="B9" s="68" t="s">
        <v>247</v>
      </c>
      <c r="C9" s="68" t="s">
        <v>87</v>
      </c>
      <c r="D9" s="1" t="n">
        <v>1</v>
      </c>
      <c r="F9" s="1" t="n">
        <f aca="false">D9*E9</f>
        <v>0</v>
      </c>
    </row>
    <row r="10" customFormat="false" ht="63" hidden="false" customHeight="true" outlineLevel="0" collapsed="false">
      <c r="A10" s="69" t="s">
        <v>248</v>
      </c>
      <c r="B10" s="69"/>
      <c r="C10" s="69"/>
      <c r="D10" s="69"/>
      <c r="E10" s="69"/>
      <c r="F10" s="69"/>
    </row>
    <row r="11" customFormat="false" ht="15" hidden="false" customHeight="true" outlineLevel="0" collapsed="false">
      <c r="A11" s="69"/>
      <c r="B11" s="69"/>
      <c r="C11" s="69"/>
      <c r="D11" s="69"/>
      <c r="E11" s="69"/>
      <c r="F11" s="69"/>
    </row>
    <row r="13" customFormat="false" ht="25.5" hidden="false" customHeight="true" outlineLevel="0" collapsed="false">
      <c r="A13" s="70" t="s">
        <v>249</v>
      </c>
      <c r="B13" s="70"/>
      <c r="C13" s="70"/>
      <c r="D13" s="70"/>
      <c r="E13" s="70"/>
      <c r="F13" s="71" t="n">
        <f aca="false">SUM(F6:F9)</f>
        <v>0</v>
      </c>
    </row>
  </sheetData>
  <mergeCells count="5">
    <mergeCell ref="A1:F1"/>
    <mergeCell ref="A2:F2"/>
    <mergeCell ref="A4:F4"/>
    <mergeCell ref="A10:F11"/>
    <mergeCell ref="A13:E13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8"/>
    <col collapsed="false" customWidth="true" hidden="false" outlineLevel="0" max="2" min="2" style="1" width="60"/>
    <col collapsed="false" customWidth="true" hidden="false" outlineLevel="0" max="3" min="3" style="1" width="8"/>
    <col collapsed="false" customWidth="true" hidden="false" outlineLevel="0" max="4" min="4" style="1" width="9"/>
    <col collapsed="false" customWidth="true" hidden="false" outlineLevel="0" max="5" min="5" style="1" width="17"/>
    <col collapsed="false" customWidth="true" hidden="false" outlineLevel="0" max="6" min="6" style="1" width="16"/>
  </cols>
  <sheetData>
    <row r="1" customFormat="false" ht="25.5" hidden="false" customHeight="true" outlineLevel="0" collapsed="false">
      <c r="A1" s="78" t="s">
        <v>250</v>
      </c>
      <c r="B1" s="78"/>
      <c r="C1" s="78"/>
      <c r="D1" s="78"/>
      <c r="E1" s="78"/>
      <c r="F1" s="78"/>
    </row>
    <row r="2" customFormat="false" ht="36" hidden="false" customHeight="true" outlineLevel="0" collapsed="false">
      <c r="A2" s="79" t="s">
        <v>251</v>
      </c>
      <c r="B2" s="79"/>
      <c r="C2" s="79"/>
      <c r="D2" s="79"/>
      <c r="E2" s="79"/>
      <c r="F2" s="79"/>
    </row>
    <row r="4" customFormat="false" ht="39" hidden="false" customHeight="true" outlineLevel="0" collapsed="false">
      <c r="A4" s="80" t="s">
        <v>11</v>
      </c>
      <c r="B4" s="81" t="s">
        <v>79</v>
      </c>
      <c r="C4" s="80" t="s">
        <v>80</v>
      </c>
      <c r="D4" s="80" t="s">
        <v>81</v>
      </c>
      <c r="E4" s="80" t="s">
        <v>82</v>
      </c>
      <c r="F4" s="80" t="s">
        <v>84</v>
      </c>
    </row>
    <row r="5" customFormat="false" ht="24" hidden="false" customHeight="true" outlineLevel="0" collapsed="false">
      <c r="A5" s="82" t="s">
        <v>252</v>
      </c>
      <c r="B5" s="82"/>
      <c r="C5" s="82"/>
      <c r="D5" s="82"/>
      <c r="E5" s="82"/>
      <c r="F5" s="82"/>
    </row>
    <row r="6" customFormat="false" ht="69" hidden="false" customHeight="true" outlineLevel="0" collapsed="false">
      <c r="A6" s="83" t="s">
        <v>253</v>
      </c>
      <c r="B6" s="31" t="s">
        <v>254</v>
      </c>
      <c r="C6" s="84" t="s">
        <v>116</v>
      </c>
      <c r="D6" s="85" t="n">
        <v>188.1</v>
      </c>
      <c r="E6" s="36"/>
      <c r="F6" s="39" t="n">
        <f aca="false">D6*E6</f>
        <v>0</v>
      </c>
    </row>
    <row r="7" customFormat="false" ht="54" hidden="false" customHeight="true" outlineLevel="0" collapsed="false">
      <c r="A7" s="83" t="s">
        <v>255</v>
      </c>
      <c r="B7" s="31" t="s">
        <v>256</v>
      </c>
      <c r="C7" s="84" t="s">
        <v>87</v>
      </c>
      <c r="D7" s="85" t="n">
        <v>1</v>
      </c>
      <c r="E7" s="36"/>
      <c r="F7" s="39" t="n">
        <f aca="false">D7*E7</f>
        <v>0</v>
      </c>
    </row>
    <row r="8" customFormat="false" ht="39" hidden="false" customHeight="true" outlineLevel="0" collapsed="false">
      <c r="A8" s="83" t="s">
        <v>257</v>
      </c>
      <c r="B8" s="31" t="s">
        <v>258</v>
      </c>
      <c r="C8" s="84" t="s">
        <v>87</v>
      </c>
      <c r="D8" s="85" t="n">
        <v>1</v>
      </c>
      <c r="E8" s="36"/>
      <c r="F8" s="39" t="n">
        <f aca="false">D8*E8</f>
        <v>0</v>
      </c>
    </row>
    <row r="9" customFormat="false" ht="39" hidden="false" customHeight="true" outlineLevel="0" collapsed="false">
      <c r="A9" s="83" t="s">
        <v>259</v>
      </c>
      <c r="B9" s="31" t="s">
        <v>260</v>
      </c>
      <c r="C9" s="84" t="s">
        <v>116</v>
      </c>
      <c r="D9" s="85" t="n">
        <v>188.1</v>
      </c>
      <c r="E9" s="36"/>
      <c r="F9" s="39" t="n">
        <f aca="false">D9*E9</f>
        <v>0</v>
      </c>
    </row>
    <row r="10" customFormat="false" ht="24" hidden="false" customHeight="true" outlineLevel="0" collapsed="false">
      <c r="A10" s="86" t="s">
        <v>261</v>
      </c>
      <c r="B10" s="86"/>
      <c r="C10" s="86"/>
      <c r="D10" s="86"/>
      <c r="E10" s="86"/>
      <c r="F10" s="29" t="n">
        <f aca="false">SUM(F6:F9)</f>
        <v>0</v>
      </c>
    </row>
    <row r="11" customFormat="false" ht="24" hidden="false" customHeight="true" outlineLevel="0" collapsed="false">
      <c r="A11" s="87" t="s">
        <v>262</v>
      </c>
      <c r="B11" s="87"/>
      <c r="C11" s="87"/>
      <c r="D11" s="87"/>
      <c r="E11" s="87"/>
      <c r="F11" s="87"/>
    </row>
    <row r="12" customFormat="false" ht="84" hidden="false" customHeight="true" outlineLevel="0" collapsed="false">
      <c r="A12" s="83" t="s">
        <v>263</v>
      </c>
      <c r="B12" s="31" t="s">
        <v>264</v>
      </c>
      <c r="C12" s="84" t="s">
        <v>87</v>
      </c>
      <c r="D12" s="85" t="n">
        <v>1</v>
      </c>
      <c r="E12" s="36"/>
      <c r="F12" s="39" t="n">
        <f aca="false">D12*E12</f>
        <v>0</v>
      </c>
    </row>
    <row r="13" customFormat="false" ht="24" hidden="false" customHeight="true" outlineLevel="0" collapsed="false">
      <c r="A13" s="86" t="s">
        <v>265</v>
      </c>
      <c r="B13" s="86"/>
      <c r="C13" s="86"/>
      <c r="D13" s="86"/>
      <c r="E13" s="86"/>
      <c r="F13" s="29" t="n">
        <f aca="false">F12</f>
        <v>0</v>
      </c>
    </row>
    <row r="14" customFormat="false" ht="24" hidden="false" customHeight="true" outlineLevel="0" collapsed="false">
      <c r="A14" s="82" t="s">
        <v>266</v>
      </c>
      <c r="B14" s="82"/>
      <c r="C14" s="82"/>
      <c r="D14" s="82"/>
      <c r="E14" s="82"/>
      <c r="F14" s="82"/>
    </row>
    <row r="15" customFormat="false" ht="39" hidden="false" customHeight="true" outlineLevel="0" collapsed="false">
      <c r="A15" s="83" t="s">
        <v>267</v>
      </c>
      <c r="B15" s="31" t="s">
        <v>268</v>
      </c>
      <c r="C15" s="84" t="s">
        <v>116</v>
      </c>
      <c r="D15" s="85" t="n">
        <v>80.6</v>
      </c>
      <c r="E15" s="36"/>
      <c r="F15" s="39" t="n">
        <f aca="false">D15*E15</f>
        <v>0</v>
      </c>
    </row>
    <row r="16" customFormat="false" ht="39" hidden="false" customHeight="true" outlineLevel="0" collapsed="false">
      <c r="A16" s="83" t="s">
        <v>269</v>
      </c>
      <c r="B16" s="31" t="s">
        <v>270</v>
      </c>
      <c r="C16" s="84" t="s">
        <v>87</v>
      </c>
      <c r="D16" s="85" t="n">
        <v>1</v>
      </c>
      <c r="E16" s="36"/>
      <c r="F16" s="39" t="n">
        <f aca="false">D16*E16</f>
        <v>0</v>
      </c>
    </row>
    <row r="17" customFormat="false" ht="39" hidden="false" customHeight="true" outlineLevel="0" collapsed="false">
      <c r="A17" s="83" t="s">
        <v>271</v>
      </c>
      <c r="B17" s="31" t="s">
        <v>272</v>
      </c>
      <c r="C17" s="84" t="s">
        <v>87</v>
      </c>
      <c r="D17" s="85" t="n">
        <v>1</v>
      </c>
      <c r="E17" s="36"/>
      <c r="F17" s="39" t="n">
        <f aca="false">D17*E17</f>
        <v>0</v>
      </c>
    </row>
    <row r="18" customFormat="false" ht="39" hidden="false" customHeight="true" outlineLevel="0" collapsed="false">
      <c r="A18" s="83" t="s">
        <v>273</v>
      </c>
      <c r="B18" s="31" t="s">
        <v>274</v>
      </c>
      <c r="C18" s="84" t="s">
        <v>116</v>
      </c>
      <c r="D18" s="85" t="n">
        <v>80.6</v>
      </c>
      <c r="E18" s="36"/>
      <c r="F18" s="39" t="n">
        <f aca="false">D18*E18</f>
        <v>0</v>
      </c>
    </row>
    <row r="19" customFormat="false" ht="24" hidden="false" customHeight="true" outlineLevel="0" collapsed="false">
      <c r="A19" s="86" t="s">
        <v>275</v>
      </c>
      <c r="B19" s="86"/>
      <c r="C19" s="86"/>
      <c r="D19" s="86"/>
      <c r="E19" s="86"/>
      <c r="F19" s="29" t="n">
        <f aca="false">SUM(F15:F18)</f>
        <v>0</v>
      </c>
    </row>
    <row r="21" customFormat="false" ht="49.5" hidden="false" customHeight="true" outlineLevel="0" collapsed="false">
      <c r="A21" s="4" t="s">
        <v>276</v>
      </c>
      <c r="B21" s="4"/>
      <c r="C21" s="4"/>
      <c r="D21" s="4"/>
      <c r="E21" s="4"/>
      <c r="F21" s="4"/>
    </row>
  </sheetData>
  <mergeCells count="9">
    <mergeCell ref="A1:F1"/>
    <mergeCell ref="A2:F2"/>
    <mergeCell ref="A5:F5"/>
    <mergeCell ref="A10:E10"/>
    <mergeCell ref="A11:F11"/>
    <mergeCell ref="A13:E13"/>
    <mergeCell ref="A14:F14"/>
    <mergeCell ref="A19:E19"/>
    <mergeCell ref="A21:F21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4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9.1484375" defaultRowHeight="15" zeroHeight="false" outlineLevelRow="0" outlineLevelCol="0"/>
  <cols>
    <col collapsed="false" customWidth="true" hidden="false" outlineLevel="0" max="1" min="1" style="1" width="9"/>
    <col collapsed="false" customWidth="true" hidden="false" outlineLevel="0" max="2" min="2" style="1" width="62"/>
    <col collapsed="false" customWidth="true" hidden="false" outlineLevel="0" max="3" min="3" style="1" width="9"/>
    <col collapsed="false" customWidth="true" hidden="false" outlineLevel="0" max="4" min="4" style="1" width="10"/>
    <col collapsed="false" customWidth="true" hidden="false" outlineLevel="0" max="5" min="5" style="1" width="18"/>
    <col collapsed="false" customWidth="true" hidden="false" outlineLevel="0" max="6" min="6" style="1" width="16"/>
  </cols>
  <sheetData>
    <row r="1" customFormat="false" ht="25.5" hidden="false" customHeight="true" outlineLevel="0" collapsed="false">
      <c r="A1" s="64" t="s">
        <v>277</v>
      </c>
      <c r="B1" s="64"/>
      <c r="C1" s="64"/>
      <c r="D1" s="64"/>
      <c r="E1" s="64"/>
      <c r="F1" s="64"/>
    </row>
    <row r="2" customFormat="false" ht="39" hidden="false" customHeight="true" outlineLevel="0" collapsed="false">
      <c r="A2" s="65" t="s">
        <v>278</v>
      </c>
      <c r="B2" s="65"/>
      <c r="C2" s="65"/>
      <c r="D2" s="65"/>
      <c r="E2" s="65"/>
      <c r="F2" s="65"/>
    </row>
    <row r="3" customFormat="false" ht="15" hidden="false" customHeight="true" outlineLevel="0" collapsed="false">
      <c r="A3" s="65"/>
      <c r="B3" s="65"/>
      <c r="C3" s="65"/>
      <c r="D3" s="65"/>
      <c r="E3" s="65"/>
      <c r="F3" s="65"/>
    </row>
    <row r="5" customFormat="false" ht="25.5" hidden="false" customHeight="true" outlineLevel="0" collapsed="false">
      <c r="A5" s="66" t="s">
        <v>279</v>
      </c>
      <c r="B5" s="66"/>
      <c r="C5" s="66"/>
      <c r="D5" s="66"/>
      <c r="E5" s="66"/>
      <c r="F5" s="66"/>
    </row>
    <row r="6" customFormat="false" ht="42" hidden="false" customHeight="true" outlineLevel="0" collapsed="false">
      <c r="A6" s="77" t="s">
        <v>11</v>
      </c>
      <c r="B6" s="77" t="s">
        <v>79</v>
      </c>
      <c r="C6" s="77" t="s">
        <v>127</v>
      </c>
      <c r="D6" s="77" t="s">
        <v>81</v>
      </c>
      <c r="E6" s="77" t="s">
        <v>82</v>
      </c>
      <c r="F6" s="77" t="s">
        <v>84</v>
      </c>
    </row>
    <row r="7" customFormat="false" ht="58.5" hidden="false" customHeight="true" outlineLevel="0" collapsed="false">
      <c r="A7" s="68" t="s">
        <v>280</v>
      </c>
      <c r="B7" s="68" t="s">
        <v>281</v>
      </c>
      <c r="C7" s="68" t="s">
        <v>116</v>
      </c>
      <c r="D7" s="1" t="n">
        <v>85</v>
      </c>
      <c r="F7" s="1" t="n">
        <f aca="false">D7*E7</f>
        <v>0</v>
      </c>
    </row>
    <row r="9" customFormat="false" ht="25.5" hidden="false" customHeight="true" outlineLevel="0" collapsed="false">
      <c r="A9" s="66" t="s">
        <v>282</v>
      </c>
      <c r="B9" s="66"/>
      <c r="C9" s="66"/>
      <c r="D9" s="66"/>
      <c r="E9" s="66"/>
      <c r="F9" s="66"/>
    </row>
    <row r="10" customFormat="false" ht="42" hidden="false" customHeight="true" outlineLevel="0" collapsed="false">
      <c r="A10" s="77" t="s">
        <v>11</v>
      </c>
      <c r="B10" s="77" t="s">
        <v>79</v>
      </c>
      <c r="C10" s="77" t="s">
        <v>127</v>
      </c>
      <c r="D10" s="77" t="s">
        <v>81</v>
      </c>
      <c r="E10" s="77" t="s">
        <v>82</v>
      </c>
      <c r="F10" s="77" t="s">
        <v>84</v>
      </c>
    </row>
    <row r="11" customFormat="false" ht="42" hidden="false" customHeight="true" outlineLevel="0" collapsed="false">
      <c r="A11" s="68" t="s">
        <v>283</v>
      </c>
      <c r="B11" s="68" t="s">
        <v>284</v>
      </c>
      <c r="C11" s="68" t="s">
        <v>101</v>
      </c>
      <c r="D11" s="1" t="n">
        <v>86</v>
      </c>
      <c r="F11" s="1" t="n">
        <f aca="false">D11*E11</f>
        <v>0</v>
      </c>
    </row>
    <row r="12" customFormat="false" ht="42" hidden="false" customHeight="true" outlineLevel="0" collapsed="false">
      <c r="A12" s="68" t="s">
        <v>285</v>
      </c>
      <c r="B12" s="68" t="s">
        <v>286</v>
      </c>
      <c r="C12" s="68" t="s">
        <v>104</v>
      </c>
      <c r="D12" s="1" t="n">
        <v>86</v>
      </c>
      <c r="F12" s="1" t="n">
        <f aca="false">D12*E12</f>
        <v>0</v>
      </c>
    </row>
    <row r="13" customFormat="false" ht="42" hidden="false" customHeight="true" outlineLevel="0" collapsed="false">
      <c r="A13" s="68" t="s">
        <v>287</v>
      </c>
      <c r="B13" s="68" t="s">
        <v>288</v>
      </c>
      <c r="C13" s="68" t="s">
        <v>104</v>
      </c>
      <c r="D13" s="1" t="n">
        <v>86</v>
      </c>
      <c r="F13" s="1" t="n">
        <f aca="false">D13*E13</f>
        <v>0</v>
      </c>
    </row>
    <row r="14" customFormat="false" ht="25.5" hidden="false" customHeight="true" outlineLevel="0" collapsed="false">
      <c r="A14" s="68" t="s">
        <v>289</v>
      </c>
      <c r="B14" s="68" t="s">
        <v>290</v>
      </c>
      <c r="C14" s="68" t="s">
        <v>104</v>
      </c>
      <c r="D14" s="1" t="n">
        <v>86</v>
      </c>
      <c r="F14" s="1" t="n">
        <f aca="false">D14*E14</f>
        <v>0</v>
      </c>
    </row>
    <row r="15" customFormat="false" ht="25.5" hidden="false" customHeight="true" outlineLevel="0" collapsed="false">
      <c r="A15" s="68" t="s">
        <v>291</v>
      </c>
      <c r="B15" s="68" t="s">
        <v>292</v>
      </c>
      <c r="C15" s="68" t="s">
        <v>101</v>
      </c>
      <c r="D15" s="1" t="n">
        <v>86</v>
      </c>
      <c r="F15" s="1" t="n">
        <f aca="false">D15*E15</f>
        <v>0</v>
      </c>
    </row>
    <row r="17" customFormat="false" ht="25.5" hidden="false" customHeight="true" outlineLevel="0" collapsed="false">
      <c r="A17" s="66" t="s">
        <v>293</v>
      </c>
      <c r="B17" s="66"/>
      <c r="C17" s="66"/>
      <c r="D17" s="66"/>
      <c r="E17" s="66"/>
      <c r="F17" s="66"/>
    </row>
    <row r="18" customFormat="false" ht="42" hidden="false" customHeight="true" outlineLevel="0" collapsed="false">
      <c r="A18" s="77" t="s">
        <v>11</v>
      </c>
      <c r="B18" s="77" t="s">
        <v>79</v>
      </c>
      <c r="C18" s="77" t="s">
        <v>127</v>
      </c>
      <c r="D18" s="77" t="s">
        <v>81</v>
      </c>
      <c r="E18" s="77" t="s">
        <v>82</v>
      </c>
      <c r="F18" s="77" t="s">
        <v>84</v>
      </c>
    </row>
    <row r="19" customFormat="false" ht="42" hidden="false" customHeight="true" outlineLevel="0" collapsed="false">
      <c r="A19" s="68" t="s">
        <v>294</v>
      </c>
      <c r="B19" s="68" t="s">
        <v>295</v>
      </c>
      <c r="C19" s="68" t="s">
        <v>116</v>
      </c>
      <c r="D19" s="1" t="n">
        <v>80.6</v>
      </c>
      <c r="F19" s="1" t="n">
        <f aca="false">D19*E19</f>
        <v>0</v>
      </c>
    </row>
    <row r="20" customFormat="false" ht="58.5" hidden="false" customHeight="true" outlineLevel="0" collapsed="false">
      <c r="A20" s="68" t="s">
        <v>296</v>
      </c>
      <c r="B20" s="68" t="s">
        <v>297</v>
      </c>
      <c r="C20" s="68" t="s">
        <v>116</v>
      </c>
      <c r="D20" s="1" t="n">
        <v>80.6</v>
      </c>
      <c r="F20" s="1" t="n">
        <f aca="false">D20*E20</f>
        <v>0</v>
      </c>
    </row>
    <row r="21" customFormat="false" ht="58.5" hidden="false" customHeight="true" outlineLevel="0" collapsed="false">
      <c r="A21" s="68" t="s">
        <v>298</v>
      </c>
      <c r="B21" s="68" t="s">
        <v>299</v>
      </c>
      <c r="C21" s="68" t="s">
        <v>116</v>
      </c>
      <c r="D21" s="1" t="n">
        <v>80.6</v>
      </c>
      <c r="F21" s="1" t="n">
        <f aca="false">D21*E21</f>
        <v>0</v>
      </c>
    </row>
    <row r="23" customFormat="false" ht="6" hidden="false" customHeight="true" outlineLevel="0" collapsed="false">
      <c r="A23" s="88"/>
    </row>
    <row r="24" customFormat="false" ht="6" hidden="false" customHeight="true" outlineLevel="0" collapsed="false">
      <c r="A24" s="88"/>
      <c r="B24" s="88"/>
      <c r="C24" s="88"/>
      <c r="D24" s="88"/>
      <c r="E24" s="88"/>
      <c r="F24" s="88"/>
    </row>
    <row r="25" customFormat="false" ht="6" hidden="false" customHeight="true" outlineLevel="0" collapsed="false"/>
    <row r="26" customFormat="false" ht="6" hidden="false" customHeight="true" outlineLevel="0" collapsed="false"/>
    <row r="27" customFormat="false" ht="6" hidden="false" customHeight="true" outlineLevel="0" collapsed="false"/>
    <row r="28" customFormat="false" ht="6" hidden="false" customHeight="true" outlineLevel="0" collapsed="false"/>
    <row r="29" customFormat="false" ht="25.5" hidden="false" customHeight="true" outlineLevel="0" collapsed="false">
      <c r="A29" s="66" t="s">
        <v>300</v>
      </c>
      <c r="B29" s="66"/>
      <c r="C29" s="66"/>
      <c r="D29" s="66"/>
      <c r="E29" s="66"/>
      <c r="F29" s="66"/>
    </row>
    <row r="30" customFormat="false" ht="42" hidden="false" customHeight="true" outlineLevel="0" collapsed="false">
      <c r="A30" s="77" t="s">
        <v>11</v>
      </c>
      <c r="B30" s="77" t="s">
        <v>79</v>
      </c>
      <c r="C30" s="77" t="s">
        <v>127</v>
      </c>
      <c r="D30" s="77" t="s">
        <v>81</v>
      </c>
      <c r="E30" s="77" t="s">
        <v>82</v>
      </c>
      <c r="F30" s="77" t="s">
        <v>84</v>
      </c>
    </row>
    <row r="31" customFormat="false" ht="42" hidden="false" customHeight="true" outlineLevel="0" collapsed="false">
      <c r="A31" s="68" t="s">
        <v>301</v>
      </c>
      <c r="B31" s="68" t="s">
        <v>302</v>
      </c>
      <c r="C31" s="68" t="s">
        <v>104</v>
      </c>
      <c r="D31" s="1" t="n">
        <v>1</v>
      </c>
      <c r="F31" s="1" t="n">
        <f aca="false">D31*E31</f>
        <v>0</v>
      </c>
    </row>
    <row r="32" customFormat="false" ht="25.5" hidden="false" customHeight="true" outlineLevel="0" collapsed="false">
      <c r="A32" s="68" t="s">
        <v>303</v>
      </c>
      <c r="B32" s="68" t="s">
        <v>304</v>
      </c>
      <c r="C32" s="68" t="s">
        <v>104</v>
      </c>
      <c r="D32" s="1" t="n">
        <v>1</v>
      </c>
      <c r="F32" s="1" t="n">
        <f aca="false">D32*E32</f>
        <v>0</v>
      </c>
    </row>
    <row r="34" customFormat="false" ht="42" hidden="false" customHeight="true" outlineLevel="0" collapsed="false">
      <c r="A34" s="66" t="s">
        <v>305</v>
      </c>
      <c r="B34" s="66"/>
      <c r="C34" s="66"/>
      <c r="D34" s="66"/>
      <c r="E34" s="66"/>
      <c r="F34" s="66"/>
    </row>
    <row r="35" customFormat="false" ht="42" hidden="false" customHeight="true" outlineLevel="0" collapsed="false">
      <c r="A35" s="77" t="s">
        <v>11</v>
      </c>
      <c r="B35" s="77" t="s">
        <v>79</v>
      </c>
      <c r="C35" s="77" t="s">
        <v>127</v>
      </c>
      <c r="D35" s="77" t="s">
        <v>81</v>
      </c>
      <c r="E35" s="77" t="s">
        <v>82</v>
      </c>
      <c r="F35" s="77" t="s">
        <v>84</v>
      </c>
    </row>
    <row r="36" customFormat="false" ht="91.5" hidden="false" customHeight="true" outlineLevel="0" collapsed="false">
      <c r="A36" s="68" t="s">
        <v>306</v>
      </c>
      <c r="B36" s="68" t="s">
        <v>307</v>
      </c>
      <c r="C36" s="68" t="s">
        <v>87</v>
      </c>
      <c r="D36" s="1" t="n">
        <v>1</v>
      </c>
      <c r="F36" s="1" t="n">
        <f aca="false">D36*E36</f>
        <v>0</v>
      </c>
    </row>
    <row r="37" customFormat="false" ht="58.5" hidden="false" customHeight="true" outlineLevel="0" collapsed="false">
      <c r="A37" s="68" t="s">
        <v>308</v>
      </c>
      <c r="B37" s="68" t="s">
        <v>309</v>
      </c>
      <c r="C37" s="68" t="s">
        <v>243</v>
      </c>
      <c r="D37" s="1" t="n">
        <v>0.9</v>
      </c>
      <c r="F37" s="1" t="n">
        <f aca="false">D37*E37</f>
        <v>0</v>
      </c>
    </row>
    <row r="38" customFormat="false" ht="42" hidden="false" customHeight="true" outlineLevel="0" collapsed="false">
      <c r="A38" s="68" t="s">
        <v>310</v>
      </c>
      <c r="B38" s="68" t="s">
        <v>311</v>
      </c>
      <c r="C38" s="68" t="s">
        <v>243</v>
      </c>
      <c r="D38" s="1" t="n">
        <v>0.9</v>
      </c>
      <c r="F38" s="1" t="n">
        <f aca="false">D38*E38</f>
        <v>0</v>
      </c>
    </row>
    <row r="39" customFormat="false" ht="42" hidden="false" customHeight="true" outlineLevel="0" collapsed="false">
      <c r="A39" s="68" t="s">
        <v>312</v>
      </c>
      <c r="B39" s="68" t="s">
        <v>313</v>
      </c>
      <c r="C39" s="68" t="s">
        <v>87</v>
      </c>
      <c r="D39" s="1" t="n">
        <v>1</v>
      </c>
      <c r="F39" s="1" t="n">
        <f aca="false">D39*E39</f>
        <v>0</v>
      </c>
    </row>
    <row r="40" customFormat="false" ht="15" hidden="false" customHeight="true" outlineLevel="0" collapsed="false">
      <c r="A40" s="89"/>
    </row>
    <row r="41" customFormat="false" ht="25.5" hidden="false" customHeight="true" outlineLevel="0" collapsed="false">
      <c r="A41" s="66" t="s">
        <v>314</v>
      </c>
      <c r="B41" s="66"/>
      <c r="C41" s="66"/>
      <c r="D41" s="66"/>
      <c r="E41" s="66"/>
      <c r="F41" s="90" t="n">
        <f aca="false">SUM(F7:F39)</f>
        <v>0</v>
      </c>
    </row>
    <row r="42" customFormat="false" ht="15" hidden="false" customHeight="true" outlineLevel="0" collapsed="false"/>
    <row r="43" customFormat="false" ht="90" hidden="false" customHeight="true" outlineLevel="0" collapsed="false">
      <c r="A43" s="91" t="s">
        <v>315</v>
      </c>
      <c r="B43" s="91"/>
      <c r="C43" s="91"/>
      <c r="D43" s="91"/>
      <c r="E43" s="91"/>
      <c r="F43" s="91"/>
    </row>
    <row r="44" customFormat="false" ht="15" hidden="false" customHeight="true" outlineLevel="0" collapsed="false">
      <c r="A44" s="91"/>
      <c r="B44" s="91"/>
      <c r="C44" s="91"/>
      <c r="D44" s="91"/>
      <c r="E44" s="91"/>
      <c r="F44" s="91"/>
    </row>
    <row r="45" customFormat="false" ht="15" hidden="false" customHeight="true" outlineLevel="0" collapsed="false">
      <c r="A45" s="91"/>
      <c r="B45" s="91"/>
      <c r="C45" s="91"/>
      <c r="D45" s="91"/>
      <c r="E45" s="91"/>
      <c r="F45" s="91"/>
    </row>
    <row r="46" customFormat="false" ht="15" hidden="false" customHeight="true" outlineLevel="0" collapsed="false">
      <c r="A46" s="91"/>
      <c r="B46" s="91"/>
      <c r="C46" s="91"/>
      <c r="D46" s="91"/>
      <c r="E46" s="91"/>
      <c r="F46" s="91"/>
    </row>
  </sheetData>
  <mergeCells count="9">
    <mergeCell ref="A1:F1"/>
    <mergeCell ref="A2:F3"/>
    <mergeCell ref="A5:F5"/>
    <mergeCell ref="A9:F9"/>
    <mergeCell ref="A17:F17"/>
    <mergeCell ref="A29:F29"/>
    <mergeCell ref="A34:F34"/>
    <mergeCell ref="A41:E41"/>
    <mergeCell ref="A43:F46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7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9"/>
    <col collapsed="false" customWidth="true" hidden="false" outlineLevel="0" max="2" min="2" style="1" width="62"/>
    <col collapsed="false" customWidth="true" hidden="false" outlineLevel="0" max="3" min="3" style="1" width="9"/>
    <col collapsed="false" customWidth="true" hidden="false" outlineLevel="0" max="4" min="4" style="1" width="10"/>
    <col collapsed="false" customWidth="true" hidden="false" outlineLevel="0" max="5" min="5" style="1" width="18"/>
    <col collapsed="false" customWidth="true" hidden="false" outlineLevel="0" max="6" min="6" style="1" width="16"/>
  </cols>
  <sheetData>
    <row r="1" customFormat="false" ht="25.5" hidden="false" customHeight="true" outlineLevel="0" collapsed="false">
      <c r="A1" s="64" t="s">
        <v>316</v>
      </c>
      <c r="B1" s="64"/>
      <c r="C1" s="64"/>
      <c r="D1" s="64"/>
      <c r="E1" s="64"/>
      <c r="F1" s="64"/>
    </row>
    <row r="2" customFormat="false" ht="84" hidden="false" customHeight="true" outlineLevel="0" collapsed="false">
      <c r="A2" s="92" t="s">
        <v>317</v>
      </c>
      <c r="B2" s="92"/>
      <c r="C2" s="92"/>
      <c r="D2" s="92"/>
      <c r="E2" s="92"/>
      <c r="F2" s="92"/>
    </row>
    <row r="3" customFormat="false" ht="15" hidden="false" customHeight="true" outlineLevel="0" collapsed="false">
      <c r="A3" s="92"/>
      <c r="B3" s="92"/>
      <c r="C3" s="92"/>
      <c r="D3" s="92"/>
      <c r="E3" s="92"/>
      <c r="F3" s="92"/>
    </row>
    <row r="5" customFormat="false" ht="25.5" hidden="false" customHeight="true" outlineLevel="0" collapsed="false">
      <c r="A5" s="66" t="s">
        <v>318</v>
      </c>
      <c r="B5" s="66"/>
      <c r="C5" s="66"/>
      <c r="D5" s="66"/>
      <c r="E5" s="66"/>
      <c r="F5" s="66"/>
    </row>
    <row r="6" customFormat="false" ht="42" hidden="false" customHeight="true" outlineLevel="0" collapsed="false">
      <c r="A6" s="77" t="s">
        <v>11</v>
      </c>
      <c r="B6" s="77" t="s">
        <v>79</v>
      </c>
      <c r="C6" s="77" t="s">
        <v>127</v>
      </c>
      <c r="D6" s="77" t="s">
        <v>81</v>
      </c>
      <c r="E6" s="77" t="s">
        <v>82</v>
      </c>
      <c r="F6" s="77" t="s">
        <v>84</v>
      </c>
    </row>
    <row r="7" customFormat="false" ht="58.5" hidden="false" customHeight="true" outlineLevel="0" collapsed="false">
      <c r="A7" s="93" t="s">
        <v>319</v>
      </c>
      <c r="B7" s="94" t="s">
        <v>320</v>
      </c>
      <c r="C7" s="93" t="s">
        <v>87</v>
      </c>
      <c r="D7" s="95" t="n">
        <v>1</v>
      </c>
      <c r="E7" s="95"/>
      <c r="F7" s="95" t="n">
        <f aca="false">D7*E7</f>
        <v>0</v>
      </c>
    </row>
    <row r="8" customFormat="false" ht="58.5" hidden="false" customHeight="true" outlineLevel="0" collapsed="false">
      <c r="A8" s="93" t="s">
        <v>321</v>
      </c>
      <c r="B8" s="94" t="s">
        <v>322</v>
      </c>
      <c r="C8" s="93" t="s">
        <v>87</v>
      </c>
      <c r="D8" s="95" t="n">
        <v>1</v>
      </c>
      <c r="E8" s="95"/>
      <c r="F8" s="95" t="n">
        <f aca="false">D8*E8</f>
        <v>0</v>
      </c>
    </row>
    <row r="9" customFormat="false" ht="25.5" hidden="false" customHeight="true" outlineLevel="0" collapsed="false">
      <c r="A9" s="93" t="s">
        <v>323</v>
      </c>
      <c r="B9" s="94" t="s">
        <v>324</v>
      </c>
      <c r="C9" s="93" t="s">
        <v>92</v>
      </c>
      <c r="E9" s="95"/>
      <c r="F9" s="95" t="n">
        <f aca="false">D9*E9</f>
        <v>0</v>
      </c>
    </row>
    <row r="10" customFormat="false" ht="25.5" hidden="false" customHeight="true" outlineLevel="0" collapsed="false">
      <c r="A10" s="93" t="s">
        <v>325</v>
      </c>
      <c r="B10" s="94" t="s">
        <v>94</v>
      </c>
      <c r="C10" s="93" t="s">
        <v>87</v>
      </c>
      <c r="D10" s="95" t="n">
        <v>1</v>
      </c>
      <c r="E10" s="95"/>
      <c r="F10" s="95" t="n">
        <f aca="false">D10*E10</f>
        <v>0</v>
      </c>
    </row>
    <row r="11" customFormat="false" ht="25.5" hidden="false" customHeight="true" outlineLevel="0" collapsed="false">
      <c r="A11" s="93" t="s">
        <v>326</v>
      </c>
      <c r="B11" s="94" t="s">
        <v>96</v>
      </c>
      <c r="C11" s="93" t="s">
        <v>87</v>
      </c>
      <c r="D11" s="95" t="n">
        <v>1</v>
      </c>
      <c r="E11" s="95"/>
      <c r="F11" s="95" t="n">
        <f aca="false">D11*E11</f>
        <v>0</v>
      </c>
    </row>
    <row r="12" customFormat="false" ht="42" hidden="false" customHeight="true" outlineLevel="0" collapsed="false">
      <c r="A12" s="93" t="s">
        <v>327</v>
      </c>
      <c r="B12" s="94" t="s">
        <v>328</v>
      </c>
      <c r="C12" s="93" t="s">
        <v>104</v>
      </c>
      <c r="E12" s="95"/>
      <c r="F12" s="95" t="n">
        <f aca="false">D12*E12</f>
        <v>0</v>
      </c>
    </row>
    <row r="14" customFormat="false" ht="25.5" hidden="false" customHeight="true" outlineLevel="0" collapsed="false">
      <c r="A14" s="66" t="s">
        <v>329</v>
      </c>
      <c r="B14" s="66"/>
      <c r="C14" s="66"/>
      <c r="D14" s="66"/>
      <c r="E14" s="66"/>
      <c r="F14" s="66"/>
    </row>
    <row r="15" customFormat="false" ht="42" hidden="false" customHeight="true" outlineLevel="0" collapsed="false">
      <c r="A15" s="77" t="s">
        <v>11</v>
      </c>
      <c r="B15" s="77" t="s">
        <v>79</v>
      </c>
      <c r="C15" s="77" t="s">
        <v>127</v>
      </c>
      <c r="D15" s="77" t="s">
        <v>81</v>
      </c>
      <c r="E15" s="77" t="s">
        <v>82</v>
      </c>
      <c r="F15" s="77" t="s">
        <v>84</v>
      </c>
    </row>
    <row r="16" customFormat="false" ht="42" hidden="false" customHeight="true" outlineLevel="0" collapsed="false">
      <c r="A16" s="93" t="s">
        <v>330</v>
      </c>
      <c r="B16" s="94" t="s">
        <v>331</v>
      </c>
      <c r="C16" s="93" t="s">
        <v>87</v>
      </c>
      <c r="D16" s="95" t="n">
        <v>1</v>
      </c>
      <c r="E16" s="95"/>
      <c r="F16" s="95" t="n">
        <f aca="false">D16*E16</f>
        <v>0</v>
      </c>
    </row>
    <row r="17" customFormat="false" ht="42" hidden="false" customHeight="true" outlineLevel="0" collapsed="false">
      <c r="A17" s="93" t="s">
        <v>332</v>
      </c>
      <c r="B17" s="94" t="s">
        <v>333</v>
      </c>
      <c r="C17" s="93" t="s">
        <v>87</v>
      </c>
      <c r="D17" s="95" t="n">
        <v>1</v>
      </c>
      <c r="E17" s="95"/>
      <c r="F17" s="95" t="n">
        <f aca="false">D17*E17</f>
        <v>0</v>
      </c>
    </row>
    <row r="18" customFormat="false" ht="42" hidden="false" customHeight="true" outlineLevel="0" collapsed="false">
      <c r="A18" s="93" t="s">
        <v>334</v>
      </c>
      <c r="B18" s="94" t="s">
        <v>335</v>
      </c>
      <c r="C18" s="93" t="s">
        <v>104</v>
      </c>
      <c r="D18" s="95" t="n">
        <v>2</v>
      </c>
      <c r="E18" s="95"/>
      <c r="F18" s="95" t="n">
        <f aca="false">D18*E18</f>
        <v>0</v>
      </c>
    </row>
    <row r="20" customFormat="false" ht="25.5" hidden="false" customHeight="true" outlineLevel="0" collapsed="false">
      <c r="A20" s="66" t="s">
        <v>336</v>
      </c>
      <c r="B20" s="66"/>
      <c r="C20" s="66"/>
      <c r="D20" s="66"/>
      <c r="E20" s="66"/>
      <c r="F20" s="66"/>
    </row>
    <row r="21" customFormat="false" ht="42" hidden="false" customHeight="true" outlineLevel="0" collapsed="false">
      <c r="A21" s="77" t="s">
        <v>11</v>
      </c>
      <c r="B21" s="77" t="s">
        <v>79</v>
      </c>
      <c r="C21" s="77" t="s">
        <v>127</v>
      </c>
      <c r="D21" s="77" t="s">
        <v>81</v>
      </c>
      <c r="E21" s="77" t="s">
        <v>82</v>
      </c>
      <c r="F21" s="77" t="s">
        <v>84</v>
      </c>
    </row>
    <row r="22" customFormat="false" ht="42" hidden="false" customHeight="true" outlineLevel="0" collapsed="false">
      <c r="A22" s="93" t="s">
        <v>337</v>
      </c>
      <c r="B22" s="94" t="s">
        <v>338</v>
      </c>
      <c r="C22" s="93" t="s">
        <v>116</v>
      </c>
      <c r="D22" s="95" t="n">
        <v>242.9</v>
      </c>
      <c r="E22" s="95"/>
      <c r="F22" s="95" t="n">
        <f aca="false">D22*E22</f>
        <v>0</v>
      </c>
    </row>
    <row r="23" customFormat="false" ht="42" hidden="false" customHeight="true" outlineLevel="0" collapsed="false">
      <c r="A23" s="93" t="s">
        <v>339</v>
      </c>
      <c r="B23" s="94" t="s">
        <v>340</v>
      </c>
      <c r="C23" s="93" t="s">
        <v>87</v>
      </c>
      <c r="D23" s="95" t="n">
        <v>1</v>
      </c>
      <c r="E23" s="95"/>
      <c r="F23" s="95" t="n">
        <f aca="false">D23*E23</f>
        <v>0</v>
      </c>
    </row>
    <row r="24" customFormat="false" ht="42" hidden="false" customHeight="true" outlineLevel="0" collapsed="false">
      <c r="A24" s="93" t="s">
        <v>341</v>
      </c>
      <c r="B24" s="94" t="s">
        <v>342</v>
      </c>
      <c r="C24" s="93" t="s">
        <v>87</v>
      </c>
      <c r="D24" s="95" t="n">
        <v>1</v>
      </c>
      <c r="E24" s="95"/>
      <c r="F24" s="95" t="n">
        <f aca="false">D24*E24</f>
        <v>0</v>
      </c>
    </row>
    <row r="25" customFormat="false" ht="42" hidden="false" customHeight="true" outlineLevel="0" collapsed="false">
      <c r="A25" s="93" t="s">
        <v>343</v>
      </c>
      <c r="B25" s="94" t="s">
        <v>344</v>
      </c>
      <c r="C25" s="93" t="s">
        <v>116</v>
      </c>
      <c r="D25" s="95" t="n">
        <v>242.9</v>
      </c>
      <c r="E25" s="95"/>
      <c r="F25" s="95" t="n">
        <f aca="false">D25*E25</f>
        <v>0</v>
      </c>
    </row>
    <row r="27" customFormat="false" ht="25.5" hidden="false" customHeight="true" outlineLevel="0" collapsed="false">
      <c r="A27" s="66" t="s">
        <v>345</v>
      </c>
      <c r="B27" s="66"/>
      <c r="C27" s="66"/>
      <c r="D27" s="66"/>
      <c r="E27" s="66"/>
      <c r="F27" s="66"/>
    </row>
    <row r="28" customFormat="false" ht="42" hidden="false" customHeight="true" outlineLevel="0" collapsed="false">
      <c r="A28" s="77" t="s">
        <v>11</v>
      </c>
      <c r="B28" s="77" t="s">
        <v>79</v>
      </c>
      <c r="C28" s="77" t="s">
        <v>127</v>
      </c>
      <c r="D28" s="77" t="s">
        <v>81</v>
      </c>
      <c r="E28" s="77" t="s">
        <v>82</v>
      </c>
      <c r="F28" s="77" t="s">
        <v>84</v>
      </c>
    </row>
    <row r="29" customFormat="false" ht="42" hidden="false" customHeight="true" outlineLevel="0" collapsed="false">
      <c r="A29" s="93" t="s">
        <v>346</v>
      </c>
      <c r="B29" s="94" t="s">
        <v>347</v>
      </c>
      <c r="C29" s="93" t="s">
        <v>116</v>
      </c>
      <c r="D29" s="95" t="n">
        <v>5.4</v>
      </c>
      <c r="E29" s="95"/>
      <c r="F29" s="95" t="n">
        <f aca="false">D29*E29</f>
        <v>0</v>
      </c>
    </row>
    <row r="30" customFormat="false" ht="25.5" hidden="false" customHeight="true" outlineLevel="0" collapsed="false">
      <c r="A30" s="93" t="s">
        <v>348</v>
      </c>
      <c r="B30" s="94" t="s">
        <v>349</v>
      </c>
      <c r="C30" s="93" t="s">
        <v>116</v>
      </c>
      <c r="D30" s="95" t="n">
        <v>3.26</v>
      </c>
      <c r="E30" s="95"/>
      <c r="F30" s="95" t="n">
        <f aca="false">D30*E30</f>
        <v>0</v>
      </c>
    </row>
    <row r="31" customFormat="false" ht="25.5" hidden="false" customHeight="true" outlineLevel="0" collapsed="false">
      <c r="A31" s="93" t="s">
        <v>350</v>
      </c>
      <c r="B31" s="94" t="s">
        <v>351</v>
      </c>
      <c r="C31" s="93" t="s">
        <v>116</v>
      </c>
      <c r="D31" s="95" t="n">
        <v>4.4</v>
      </c>
      <c r="E31" s="95"/>
      <c r="F31" s="95" t="n">
        <f aca="false">D31*E31</f>
        <v>0</v>
      </c>
    </row>
    <row r="33" customFormat="false" ht="25.5" hidden="false" customHeight="true" outlineLevel="0" collapsed="false">
      <c r="A33" s="66" t="s">
        <v>352</v>
      </c>
      <c r="B33" s="66"/>
      <c r="C33" s="66"/>
      <c r="D33" s="66"/>
      <c r="E33" s="66"/>
      <c r="F33" s="66"/>
    </row>
    <row r="34" customFormat="false" ht="42" hidden="false" customHeight="true" outlineLevel="0" collapsed="false">
      <c r="A34" s="77" t="s">
        <v>11</v>
      </c>
      <c r="B34" s="77" t="s">
        <v>79</v>
      </c>
      <c r="C34" s="77" t="s">
        <v>127</v>
      </c>
      <c r="D34" s="77" t="s">
        <v>81</v>
      </c>
      <c r="E34" s="77" t="s">
        <v>82</v>
      </c>
      <c r="F34" s="77" t="s">
        <v>84</v>
      </c>
    </row>
    <row r="35" customFormat="false" ht="58.5" hidden="false" customHeight="true" outlineLevel="0" collapsed="false">
      <c r="A35" s="93" t="s">
        <v>353</v>
      </c>
      <c r="B35" s="94" t="s">
        <v>354</v>
      </c>
      <c r="C35" s="93" t="s">
        <v>116</v>
      </c>
      <c r="D35" s="95" t="n">
        <v>256</v>
      </c>
      <c r="E35" s="95"/>
      <c r="F35" s="95" t="n">
        <f aca="false">D35*E35</f>
        <v>0</v>
      </c>
    </row>
    <row r="36" customFormat="false" ht="42" hidden="false" customHeight="true" outlineLevel="0" collapsed="false">
      <c r="A36" s="93" t="s">
        <v>355</v>
      </c>
      <c r="B36" s="94" t="s">
        <v>356</v>
      </c>
      <c r="C36" s="93" t="s">
        <v>116</v>
      </c>
      <c r="D36" s="95" t="n">
        <v>256</v>
      </c>
      <c r="E36" s="95"/>
      <c r="F36" s="95" t="n">
        <f aca="false">D36*E36</f>
        <v>0</v>
      </c>
    </row>
    <row r="37" customFormat="false" ht="42" hidden="false" customHeight="true" outlineLevel="0" collapsed="false">
      <c r="A37" s="93" t="s">
        <v>357</v>
      </c>
      <c r="B37" s="94" t="s">
        <v>358</v>
      </c>
      <c r="C37" s="93" t="s">
        <v>116</v>
      </c>
      <c r="D37" s="95" t="n">
        <v>285</v>
      </c>
      <c r="E37" s="95"/>
      <c r="F37" s="95" t="n">
        <f aca="false">D37*E37</f>
        <v>0</v>
      </c>
    </row>
    <row r="38" customFormat="false" ht="42" hidden="false" customHeight="true" outlineLevel="0" collapsed="false">
      <c r="A38" s="93" t="s">
        <v>359</v>
      </c>
      <c r="B38" s="94" t="s">
        <v>360</v>
      </c>
      <c r="C38" s="93" t="s">
        <v>87</v>
      </c>
      <c r="D38" s="95" t="n">
        <v>1</v>
      </c>
      <c r="E38" s="95"/>
      <c r="F38" s="95" t="n">
        <f aca="false">D38*E38</f>
        <v>0</v>
      </c>
    </row>
    <row r="39" customFormat="false" ht="42" hidden="false" customHeight="true" outlineLevel="0" collapsed="false">
      <c r="A39" s="93" t="s">
        <v>361</v>
      </c>
      <c r="B39" s="94" t="s">
        <v>362</v>
      </c>
      <c r="C39" s="93" t="s">
        <v>116</v>
      </c>
      <c r="D39" s="95" t="n">
        <v>256</v>
      </c>
      <c r="E39" s="95"/>
      <c r="F39" s="95" t="n">
        <f aca="false">D39*E39</f>
        <v>0</v>
      </c>
    </row>
    <row r="40" customFormat="false" ht="42" hidden="false" customHeight="true" outlineLevel="0" collapsed="false">
      <c r="A40" s="93" t="s">
        <v>363</v>
      </c>
      <c r="B40" s="94" t="s">
        <v>364</v>
      </c>
      <c r="C40" s="93" t="s">
        <v>116</v>
      </c>
      <c r="D40" s="95" t="n">
        <v>256</v>
      </c>
      <c r="E40" s="95"/>
      <c r="F40" s="95" t="n">
        <f aca="false">D40*E40</f>
        <v>0</v>
      </c>
    </row>
    <row r="41" customFormat="false" ht="42" hidden="false" customHeight="true" outlineLevel="0" collapsed="false">
      <c r="A41" s="93" t="s">
        <v>365</v>
      </c>
      <c r="B41" s="94" t="s">
        <v>366</v>
      </c>
      <c r="C41" s="93" t="s">
        <v>116</v>
      </c>
      <c r="D41" s="95" t="n">
        <v>256</v>
      </c>
      <c r="E41" s="95"/>
      <c r="F41" s="95" t="n">
        <f aca="false">D41*E41</f>
        <v>0</v>
      </c>
    </row>
    <row r="43" customFormat="false" ht="25.5" hidden="false" customHeight="true" outlineLevel="0" collapsed="false">
      <c r="A43" s="66" t="s">
        <v>367</v>
      </c>
      <c r="B43" s="66"/>
      <c r="C43" s="66"/>
      <c r="D43" s="66"/>
      <c r="E43" s="66"/>
      <c r="F43" s="66"/>
    </row>
    <row r="44" customFormat="false" ht="42" hidden="false" customHeight="true" outlineLevel="0" collapsed="false">
      <c r="A44" s="77" t="s">
        <v>11</v>
      </c>
      <c r="B44" s="77" t="s">
        <v>79</v>
      </c>
      <c r="C44" s="77" t="s">
        <v>127</v>
      </c>
      <c r="D44" s="77" t="s">
        <v>81</v>
      </c>
      <c r="E44" s="77" t="s">
        <v>82</v>
      </c>
      <c r="F44" s="77" t="s">
        <v>84</v>
      </c>
    </row>
    <row r="45" customFormat="false" ht="75" hidden="false" customHeight="true" outlineLevel="0" collapsed="false">
      <c r="A45" s="93" t="s">
        <v>368</v>
      </c>
      <c r="B45" s="94" t="s">
        <v>369</v>
      </c>
      <c r="C45" s="93" t="s">
        <v>104</v>
      </c>
      <c r="D45" s="95" t="n">
        <v>1</v>
      </c>
      <c r="E45" s="95"/>
      <c r="F45" s="95" t="n">
        <f aca="false">D45*E45</f>
        <v>0</v>
      </c>
    </row>
    <row r="46" customFormat="false" ht="58.5" hidden="false" customHeight="true" outlineLevel="0" collapsed="false">
      <c r="A46" s="93" t="s">
        <v>370</v>
      </c>
      <c r="B46" s="94" t="s">
        <v>371</v>
      </c>
      <c r="C46" s="93" t="s">
        <v>104</v>
      </c>
      <c r="D46" s="95" t="n">
        <v>1</v>
      </c>
      <c r="E46" s="95"/>
      <c r="F46" s="95" t="n">
        <f aca="false">D46*E46</f>
        <v>0</v>
      </c>
    </row>
    <row r="47" customFormat="false" ht="58.5" hidden="false" customHeight="true" outlineLevel="0" collapsed="false">
      <c r="A47" s="93" t="s">
        <v>372</v>
      </c>
      <c r="B47" s="94" t="s">
        <v>373</v>
      </c>
      <c r="C47" s="93" t="s">
        <v>116</v>
      </c>
      <c r="D47" s="95" t="n">
        <v>6.5</v>
      </c>
      <c r="E47" s="95"/>
      <c r="F47" s="95" t="n">
        <f aca="false">D47*E47</f>
        <v>0</v>
      </c>
    </row>
    <row r="48" customFormat="false" ht="58.5" hidden="false" customHeight="true" outlineLevel="0" collapsed="false">
      <c r="A48" s="93" t="s">
        <v>374</v>
      </c>
      <c r="B48" s="94" t="s">
        <v>375</v>
      </c>
      <c r="C48" s="93" t="s">
        <v>104</v>
      </c>
      <c r="D48" s="95" t="n">
        <v>1</v>
      </c>
      <c r="E48" s="95"/>
      <c r="F48" s="95" t="n">
        <f aca="false">D48*E48</f>
        <v>0</v>
      </c>
    </row>
    <row r="49" customFormat="false" ht="58.5" hidden="false" customHeight="true" outlineLevel="0" collapsed="false">
      <c r="A49" s="93" t="s">
        <v>376</v>
      </c>
      <c r="B49" s="94" t="s">
        <v>377</v>
      </c>
      <c r="C49" s="93" t="s">
        <v>104</v>
      </c>
      <c r="D49" s="95" t="n">
        <v>2</v>
      </c>
      <c r="E49" s="95"/>
      <c r="F49" s="95" t="n">
        <f aca="false">D49*E49</f>
        <v>0</v>
      </c>
    </row>
    <row r="50" customFormat="false" ht="42" hidden="false" customHeight="true" outlineLevel="0" collapsed="false">
      <c r="A50" s="93" t="s">
        <v>378</v>
      </c>
      <c r="B50" s="94" t="s">
        <v>379</v>
      </c>
      <c r="C50" s="93" t="s">
        <v>104</v>
      </c>
      <c r="D50" s="95" t="n">
        <v>1</v>
      </c>
      <c r="E50" s="95"/>
      <c r="F50" s="95" t="n">
        <f aca="false">D50*E50</f>
        <v>0</v>
      </c>
    </row>
    <row r="52" customFormat="false" ht="25.5" hidden="false" customHeight="true" outlineLevel="0" collapsed="false">
      <c r="A52" s="66" t="s">
        <v>380</v>
      </c>
      <c r="B52" s="66"/>
      <c r="C52" s="66"/>
      <c r="D52" s="66"/>
      <c r="E52" s="66"/>
      <c r="F52" s="66"/>
    </row>
    <row r="53" customFormat="false" ht="42" hidden="false" customHeight="true" outlineLevel="0" collapsed="false">
      <c r="A53" s="77" t="s">
        <v>11</v>
      </c>
      <c r="B53" s="77" t="s">
        <v>79</v>
      </c>
      <c r="C53" s="77" t="s">
        <v>127</v>
      </c>
      <c r="D53" s="77" t="s">
        <v>81</v>
      </c>
      <c r="E53" s="77" t="s">
        <v>82</v>
      </c>
      <c r="F53" s="77" t="s">
        <v>84</v>
      </c>
    </row>
    <row r="54" customFormat="false" ht="58.5" hidden="false" customHeight="true" outlineLevel="0" collapsed="false">
      <c r="A54" s="93" t="s">
        <v>381</v>
      </c>
      <c r="B54" s="94" t="s">
        <v>382</v>
      </c>
      <c r="C54" s="93" t="s">
        <v>133</v>
      </c>
      <c r="D54" s="95" t="n">
        <v>35.3</v>
      </c>
      <c r="E54" s="95"/>
      <c r="F54" s="95" t="n">
        <f aca="false">D54*E54</f>
        <v>0</v>
      </c>
    </row>
    <row r="55" customFormat="false" ht="42" hidden="false" customHeight="true" outlineLevel="0" collapsed="false">
      <c r="A55" s="93" t="s">
        <v>383</v>
      </c>
      <c r="B55" s="94" t="s">
        <v>384</v>
      </c>
      <c r="C55" s="93" t="s">
        <v>133</v>
      </c>
      <c r="D55" s="95" t="n">
        <v>30</v>
      </c>
      <c r="E55" s="95"/>
      <c r="F55" s="95" t="n">
        <f aca="false">D55*E55</f>
        <v>0</v>
      </c>
    </row>
    <row r="57" customFormat="false" ht="25.5" hidden="false" customHeight="true" outlineLevel="0" collapsed="false">
      <c r="A57" s="66" t="s">
        <v>385</v>
      </c>
      <c r="B57" s="66"/>
      <c r="C57" s="66"/>
      <c r="D57" s="66"/>
      <c r="E57" s="66"/>
      <c r="F57" s="66"/>
    </row>
    <row r="58" customFormat="false" ht="42" hidden="false" customHeight="true" outlineLevel="0" collapsed="false">
      <c r="A58" s="77" t="s">
        <v>11</v>
      </c>
      <c r="B58" s="77" t="s">
        <v>79</v>
      </c>
      <c r="C58" s="77" t="s">
        <v>127</v>
      </c>
      <c r="D58" s="77" t="s">
        <v>81</v>
      </c>
      <c r="E58" s="77" t="s">
        <v>82</v>
      </c>
      <c r="F58" s="77" t="s">
        <v>84</v>
      </c>
    </row>
    <row r="59" customFormat="false" ht="75" hidden="false" customHeight="true" outlineLevel="0" collapsed="false">
      <c r="A59" s="93" t="s">
        <v>386</v>
      </c>
      <c r="B59" s="94" t="s">
        <v>387</v>
      </c>
      <c r="C59" s="93" t="s">
        <v>87</v>
      </c>
      <c r="D59" s="95" t="n">
        <v>1</v>
      </c>
      <c r="E59" s="95"/>
      <c r="F59" s="95" t="n">
        <f aca="false">D59*E59</f>
        <v>0</v>
      </c>
    </row>
    <row r="61" customFormat="false" ht="25.5" hidden="false" customHeight="true" outlineLevel="0" collapsed="false">
      <c r="A61" s="66" t="s">
        <v>388</v>
      </c>
      <c r="B61" s="66"/>
      <c r="C61" s="66"/>
      <c r="D61" s="66"/>
      <c r="E61" s="66"/>
      <c r="F61" s="66"/>
    </row>
    <row r="62" customFormat="false" ht="42" hidden="false" customHeight="true" outlineLevel="0" collapsed="false">
      <c r="A62" s="77" t="s">
        <v>11</v>
      </c>
      <c r="B62" s="77" t="s">
        <v>79</v>
      </c>
      <c r="C62" s="77" t="s">
        <v>127</v>
      </c>
      <c r="D62" s="77" t="s">
        <v>81</v>
      </c>
      <c r="E62" s="77" t="s">
        <v>82</v>
      </c>
      <c r="F62" s="77" t="s">
        <v>84</v>
      </c>
    </row>
    <row r="63" customFormat="false" ht="58.5" hidden="false" customHeight="true" outlineLevel="0" collapsed="false">
      <c r="A63" s="93" t="s">
        <v>389</v>
      </c>
      <c r="B63" s="94" t="s">
        <v>390</v>
      </c>
      <c r="C63" s="93" t="s">
        <v>87</v>
      </c>
      <c r="D63" s="95" t="n">
        <v>1</v>
      </c>
      <c r="E63" s="95"/>
      <c r="F63" s="95" t="n">
        <f aca="false">D63*E63</f>
        <v>0</v>
      </c>
    </row>
    <row r="64" customFormat="false" ht="42" hidden="false" customHeight="true" outlineLevel="0" collapsed="false">
      <c r="A64" s="93" t="s">
        <v>391</v>
      </c>
      <c r="B64" s="94" t="s">
        <v>392</v>
      </c>
      <c r="C64" s="93" t="s">
        <v>393</v>
      </c>
      <c r="D64" s="95" t="n">
        <v>5830</v>
      </c>
      <c r="E64" s="95"/>
      <c r="F64" s="95" t="n">
        <f aca="false">D64*E64</f>
        <v>0</v>
      </c>
    </row>
    <row r="65" customFormat="false" ht="25.5" hidden="false" customHeight="true" outlineLevel="0" collapsed="false">
      <c r="A65" s="93" t="s">
        <v>394</v>
      </c>
      <c r="B65" s="94" t="s">
        <v>395</v>
      </c>
      <c r="C65" s="93" t="s">
        <v>243</v>
      </c>
      <c r="D65" s="95" t="n">
        <v>0.3</v>
      </c>
      <c r="E65" s="95"/>
      <c r="F65" s="95" t="n">
        <f aca="false">D65*E65</f>
        <v>0</v>
      </c>
    </row>
    <row r="66" customFormat="false" ht="42" hidden="false" customHeight="true" outlineLevel="0" collapsed="false">
      <c r="A66" s="93" t="s">
        <v>396</v>
      </c>
      <c r="B66" s="94" t="s">
        <v>397</v>
      </c>
      <c r="C66" s="93" t="s">
        <v>87</v>
      </c>
      <c r="D66" s="95" t="n">
        <v>1</v>
      </c>
      <c r="E66" s="95"/>
      <c r="F66" s="95" t="n">
        <f aca="false">D66*E66</f>
        <v>0</v>
      </c>
    </row>
    <row r="68" customFormat="false" ht="25.5" hidden="false" customHeight="true" outlineLevel="0" collapsed="false">
      <c r="A68" s="66" t="s">
        <v>398</v>
      </c>
      <c r="B68" s="66"/>
      <c r="C68" s="66"/>
      <c r="D68" s="66"/>
      <c r="E68" s="66"/>
      <c r="F68" s="90" t="n">
        <f aca="false">SUM(F7:F66)</f>
        <v>0</v>
      </c>
    </row>
    <row r="70" customFormat="false" ht="90" hidden="false" customHeight="true" outlineLevel="0" collapsed="false">
      <c r="A70" s="91" t="s">
        <v>399</v>
      </c>
      <c r="B70" s="91"/>
      <c r="C70" s="91"/>
      <c r="D70" s="91"/>
      <c r="E70" s="91"/>
      <c r="F70" s="91"/>
    </row>
    <row r="71" customFormat="false" ht="15" hidden="false" customHeight="true" outlineLevel="0" collapsed="false">
      <c r="A71" s="91"/>
      <c r="B71" s="91"/>
      <c r="C71" s="91"/>
      <c r="D71" s="91"/>
      <c r="E71" s="91"/>
      <c r="F71" s="91"/>
    </row>
    <row r="72" customFormat="false" ht="15" hidden="false" customHeight="true" outlineLevel="0" collapsed="false">
      <c r="A72" s="91"/>
      <c r="B72" s="91"/>
      <c r="C72" s="91"/>
      <c r="D72" s="91"/>
      <c r="E72" s="91"/>
      <c r="F72" s="91"/>
    </row>
    <row r="73" customFormat="false" ht="15" hidden="false" customHeight="true" outlineLevel="0" collapsed="false">
      <c r="A73" s="91"/>
      <c r="B73" s="91"/>
      <c r="C73" s="91"/>
      <c r="D73" s="91"/>
      <c r="E73" s="91"/>
      <c r="F73" s="91"/>
    </row>
  </sheetData>
  <mergeCells count="13">
    <mergeCell ref="A1:F1"/>
    <mergeCell ref="A2:F3"/>
    <mergeCell ref="A5:F5"/>
    <mergeCell ref="A14:F14"/>
    <mergeCell ref="A20:F20"/>
    <mergeCell ref="A27:F27"/>
    <mergeCell ref="A33:F33"/>
    <mergeCell ref="A43:F43"/>
    <mergeCell ref="A52:F52"/>
    <mergeCell ref="A57:F57"/>
    <mergeCell ref="A61:F61"/>
    <mergeCell ref="A68:E68"/>
    <mergeCell ref="A70:F73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2026-03-23T16:01:03Z</dcterms:created>
  <dc:creator>openpyxl</dc:creator>
  <dc:description/>
  <dc:language>en-US</dc:language>
  <cp:lastModifiedBy>Ruben Krokstrand, Hydroparken Notodden</cp:lastModifiedBy>
  <dcterms:modified xsi:type="dcterms:W3CDTF">2026-06-30T10:37:00Z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